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6" windowHeight="7752" activeTab="2"/>
  </bookViews>
  <sheets>
    <sheet name="Bieu 1_Muc tieu" sheetId="7" r:id="rId1"/>
    <sheet name="Bieu 2_nguon von" sheetId="1" r:id="rId2"/>
    <sheet name="Bieu 3_phan ky" sheetId="3" r:id="rId3"/>
  </sheets>
  <definedNames>
    <definedName name="_xlnm.Print_Area" localSheetId="1">'Bieu 2_nguon von'!$A$1:$N$39</definedName>
    <definedName name="_xlnm.Print_Area" localSheetId="2">'Bieu 3_phan ky'!$A$1:$T$40</definedName>
    <definedName name="_xlnm.Print_Titles" localSheetId="0">'Bieu 1_Muc tieu'!$2:$4</definedName>
    <definedName name="_xlnm.Print_Titles" localSheetId="1">'Bieu 2_nguon von'!$2:$4</definedName>
    <definedName name="_xlnm.Print_Titles" localSheetId="2">'Bieu 3_phan ky'!$2:$6</definedName>
  </definedNames>
  <calcPr calcId="144525"/>
</workbook>
</file>

<file path=xl/calcChain.xml><?xml version="1.0" encoding="utf-8"?>
<calcChain xmlns="http://schemas.openxmlformats.org/spreadsheetml/2006/main">
  <c r="F40" i="3" l="1"/>
  <c r="L12" i="3"/>
  <c r="O12" i="3"/>
  <c r="F12" i="3"/>
  <c r="U9" i="3"/>
  <c r="I21" i="3" l="1"/>
  <c r="O21" i="3"/>
  <c r="L21" i="3"/>
  <c r="O16" i="3"/>
  <c r="F16" i="3"/>
  <c r="R4" i="1" l="1"/>
  <c r="I35" i="1"/>
  <c r="P35" i="1" s="1"/>
  <c r="P5" i="1"/>
  <c r="Q4" i="1"/>
  <c r="D19" i="3"/>
  <c r="W36" i="3"/>
  <c r="E36" i="3"/>
  <c r="F17" i="1"/>
  <c r="L17" i="3" l="1"/>
  <c r="F35" i="1"/>
  <c r="E35" i="1"/>
  <c r="D35" i="1" s="1"/>
  <c r="E14" i="1"/>
  <c r="D14" i="1" s="1"/>
  <c r="D36" i="1"/>
  <c r="D29" i="1"/>
  <c r="D24" i="1"/>
  <c r="D23" i="1"/>
  <c r="D22" i="1"/>
  <c r="D21" i="1"/>
  <c r="D20" i="1"/>
  <c r="D17" i="1"/>
  <c r="D16" i="1"/>
  <c r="D15" i="1"/>
  <c r="D13" i="1"/>
  <c r="D12" i="1"/>
  <c r="M15" i="3" l="1"/>
  <c r="L15" i="3" s="1"/>
  <c r="O15" i="3"/>
  <c r="I15" i="3"/>
  <c r="F15" i="3"/>
  <c r="C15" i="3"/>
  <c r="D36" i="3"/>
  <c r="R37" i="3"/>
  <c r="O37" i="3"/>
  <c r="L37" i="3"/>
  <c r="I37" i="3"/>
  <c r="F37" i="3"/>
  <c r="C37" i="3"/>
  <c r="C36" i="1"/>
  <c r="C20" i="3" l="1"/>
  <c r="F18" i="3"/>
  <c r="C18" i="3"/>
  <c r="L16" i="3"/>
  <c r="C16" i="3"/>
  <c r="C39" i="3" l="1"/>
  <c r="F38" i="1"/>
  <c r="D38" i="1" s="1"/>
  <c r="F37" i="1"/>
  <c r="S40" i="3" l="1"/>
  <c r="I40" i="3"/>
  <c r="R40" i="3" s="1"/>
  <c r="T39" i="3"/>
  <c r="O39" i="3"/>
  <c r="L39" i="3"/>
  <c r="J39" i="3"/>
  <c r="S39" i="3" s="1"/>
  <c r="F39" i="3"/>
  <c r="P38" i="3"/>
  <c r="M38" i="3"/>
  <c r="J38" i="3"/>
  <c r="F38" i="3"/>
  <c r="C38" i="3"/>
  <c r="S36" i="3"/>
  <c r="Q13" i="3"/>
  <c r="Q7" i="3" s="1"/>
  <c r="I36" i="3"/>
  <c r="F36" i="3"/>
  <c r="C36" i="3"/>
  <c r="L35" i="3"/>
  <c r="I35" i="3"/>
  <c r="C35" i="3"/>
  <c r="R34" i="3"/>
  <c r="J34" i="3"/>
  <c r="I33" i="3"/>
  <c r="J33" i="3" s="1"/>
  <c r="M33" i="3" s="1"/>
  <c r="F33" i="3"/>
  <c r="D33" i="3"/>
  <c r="D13" i="3" s="1"/>
  <c r="S32" i="3"/>
  <c r="R32" i="3"/>
  <c r="S31" i="3"/>
  <c r="R31" i="3" s="1"/>
  <c r="O31" i="3"/>
  <c r="L31" i="3"/>
  <c r="I31" i="3"/>
  <c r="F31" i="3"/>
  <c r="C31" i="3"/>
  <c r="J30" i="3"/>
  <c r="F30" i="3"/>
  <c r="R30" i="3" s="1"/>
  <c r="I29" i="3"/>
  <c r="J29" i="3" s="1"/>
  <c r="L29" i="3" s="1"/>
  <c r="M29" i="3" s="1"/>
  <c r="O29" i="3" s="1"/>
  <c r="P29" i="3" s="1"/>
  <c r="R29" i="3" s="1"/>
  <c r="S29" i="3" s="1"/>
  <c r="F29" i="3"/>
  <c r="C29" i="3"/>
  <c r="G28" i="3"/>
  <c r="J28" i="3" s="1"/>
  <c r="M28" i="3" s="1"/>
  <c r="P28" i="3" s="1"/>
  <c r="F28" i="3"/>
  <c r="G27" i="3"/>
  <c r="J27" i="3" s="1"/>
  <c r="M27" i="3" s="1"/>
  <c r="P27" i="3" s="1"/>
  <c r="S27" i="3" s="1"/>
  <c r="F27" i="3"/>
  <c r="I27" i="3" s="1"/>
  <c r="L27" i="3" s="1"/>
  <c r="O27" i="3" s="1"/>
  <c r="R27" i="3" s="1"/>
  <c r="S25" i="3"/>
  <c r="R25" i="3"/>
  <c r="J24" i="3"/>
  <c r="M24" i="3" s="1"/>
  <c r="I24" i="3"/>
  <c r="L24" i="3" s="1"/>
  <c r="M23" i="3"/>
  <c r="P23" i="3" s="1"/>
  <c r="L23" i="3"/>
  <c r="O23" i="3" s="1"/>
  <c r="G23" i="3"/>
  <c r="F23" i="3"/>
  <c r="S22" i="3"/>
  <c r="R22" i="3"/>
  <c r="S21" i="3"/>
  <c r="R21" i="3"/>
  <c r="S20" i="3"/>
  <c r="R20" i="3"/>
  <c r="S19" i="3"/>
  <c r="O19" i="3"/>
  <c r="L19" i="3"/>
  <c r="I19" i="3"/>
  <c r="F19" i="3"/>
  <c r="C19" i="3"/>
  <c r="S18" i="3"/>
  <c r="R18" i="3"/>
  <c r="S17" i="3"/>
  <c r="O17" i="3"/>
  <c r="I17" i="3"/>
  <c r="F17" i="3"/>
  <c r="C17" i="3"/>
  <c r="S16" i="3"/>
  <c r="R16" i="3" s="1"/>
  <c r="M14" i="3"/>
  <c r="L14" i="3"/>
  <c r="K13" i="3"/>
  <c r="K7" i="3" s="1"/>
  <c r="H13" i="3"/>
  <c r="H7" i="3" s="1"/>
  <c r="E13" i="3"/>
  <c r="E7" i="3" s="1"/>
  <c r="S12" i="3"/>
  <c r="C12" i="3"/>
  <c r="S11" i="3"/>
  <c r="R11" i="3"/>
  <c r="S10" i="3"/>
  <c r="R10" i="3"/>
  <c r="S9" i="3"/>
  <c r="C9" i="3"/>
  <c r="R9" i="3" s="1"/>
  <c r="P8" i="3"/>
  <c r="O8" i="3"/>
  <c r="M8" i="3"/>
  <c r="L8" i="3"/>
  <c r="J8" i="3"/>
  <c r="I8" i="3"/>
  <c r="G8" i="3"/>
  <c r="F8" i="3"/>
  <c r="D8" i="3"/>
  <c r="S8" i="3" l="1"/>
  <c r="R23" i="3"/>
  <c r="D7" i="3"/>
  <c r="T36" i="3"/>
  <c r="V36" i="3" s="1"/>
  <c r="C8" i="3"/>
  <c r="C13" i="3"/>
  <c r="P33" i="3"/>
  <c r="S33" i="3" s="1"/>
  <c r="R33" i="3" s="1"/>
  <c r="L33" i="3"/>
  <c r="R19" i="3"/>
  <c r="S23" i="3"/>
  <c r="R35" i="3"/>
  <c r="S38" i="3"/>
  <c r="R38" i="3" s="1"/>
  <c r="R39" i="3"/>
  <c r="M13" i="3"/>
  <c r="M7" i="3" s="1"/>
  <c r="P24" i="3"/>
  <c r="O24" i="3"/>
  <c r="R24" i="3" s="1"/>
  <c r="S28" i="3"/>
  <c r="R12" i="3"/>
  <c r="R8" i="3" s="1"/>
  <c r="F13" i="3"/>
  <c r="F7" i="3" s="1"/>
  <c r="J13" i="3"/>
  <c r="J7" i="3" s="1"/>
  <c r="N13" i="3"/>
  <c r="N7" i="3" s="1"/>
  <c r="R17" i="3"/>
  <c r="I28" i="3"/>
  <c r="L28" i="3" s="1"/>
  <c r="O28" i="3" s="1"/>
  <c r="G13" i="3"/>
  <c r="G7" i="3" s="1"/>
  <c r="D34" i="1"/>
  <c r="C34" i="1" s="1"/>
  <c r="D18" i="1"/>
  <c r="C18" i="1" s="1"/>
  <c r="F32" i="1"/>
  <c r="D32" i="1" s="1"/>
  <c r="C32" i="1" s="1"/>
  <c r="D30" i="1"/>
  <c r="C30" i="1" s="1"/>
  <c r="R36" i="3" l="1"/>
  <c r="T13" i="3"/>
  <c r="T7" i="3" s="1"/>
  <c r="C7" i="3"/>
  <c r="R28" i="3"/>
  <c r="O33" i="3"/>
  <c r="S24" i="3"/>
  <c r="S13" i="3" s="1"/>
  <c r="S7" i="3" s="1"/>
  <c r="P13" i="3"/>
  <c r="P7" i="3" s="1"/>
  <c r="O13" i="3"/>
  <c r="O7" i="3" s="1"/>
  <c r="L13" i="3"/>
  <c r="L7" i="3" s="1"/>
  <c r="I13" i="3"/>
  <c r="I7" i="3" s="1"/>
  <c r="F28" i="1"/>
  <c r="D28" i="1" s="1"/>
  <c r="C28" i="1" s="1"/>
  <c r="P33" i="1"/>
  <c r="R13" i="3" l="1"/>
  <c r="R7" i="3" s="1"/>
  <c r="U7" i="3"/>
  <c r="W7" i="3" s="1"/>
  <c r="P31" i="1"/>
  <c r="D39" i="1" l="1"/>
  <c r="C17" i="1"/>
  <c r="L11" i="1"/>
  <c r="L5" i="1" s="1"/>
  <c r="M11" i="1"/>
  <c r="M5" i="1" s="1"/>
  <c r="C38" i="1"/>
  <c r="C15" i="1"/>
  <c r="T37" i="1" l="1"/>
  <c r="T35" i="1"/>
  <c r="T12" i="1" l="1"/>
  <c r="S14" i="1"/>
  <c r="C16" i="1" l="1"/>
  <c r="G11" i="1"/>
  <c r="H11" i="1"/>
  <c r="I11" i="1"/>
  <c r="J11" i="1"/>
  <c r="K11" i="1"/>
  <c r="E11" i="1"/>
  <c r="R13" i="1" l="1"/>
  <c r="C39" i="1" l="1"/>
  <c r="C29" i="1" l="1"/>
  <c r="U25" i="1" l="1"/>
  <c r="T9" i="1" s="1"/>
  <c r="T26" i="1"/>
  <c r="D27" i="1"/>
  <c r="C27" i="1" s="1"/>
  <c r="C26" i="1"/>
  <c r="D37" i="1"/>
  <c r="C37" i="1" l="1"/>
  <c r="S26" i="1" s="1"/>
  <c r="F26" i="1"/>
  <c r="C35" i="1" l="1"/>
  <c r="D26" i="1"/>
  <c r="I5" i="1"/>
  <c r="J5" i="1"/>
  <c r="K5" i="1"/>
  <c r="D31" i="1"/>
  <c r="P4" i="1" l="1"/>
  <c r="T25" i="1"/>
  <c r="C31" i="1"/>
  <c r="S25" i="1" s="1"/>
  <c r="D9" i="1"/>
  <c r="C24" i="1"/>
  <c r="C20" i="1"/>
  <c r="C21" i="1"/>
  <c r="C22" i="1"/>
  <c r="C14" i="1"/>
  <c r="C12" i="1"/>
  <c r="F6" i="1"/>
  <c r="G6" i="1"/>
  <c r="H6" i="1"/>
  <c r="D10" i="1"/>
  <c r="C9" i="1"/>
  <c r="D8" i="1"/>
  <c r="C8" i="1" s="1"/>
  <c r="D7" i="1"/>
  <c r="C13" i="1" l="1"/>
  <c r="G5" i="1"/>
  <c r="E5" i="1"/>
  <c r="H5" i="1"/>
  <c r="D6" i="1"/>
  <c r="C7" i="1"/>
  <c r="C10" i="1"/>
  <c r="O5" i="1" l="1"/>
  <c r="T8" i="1"/>
  <c r="C6" i="1"/>
  <c r="F11" i="1"/>
  <c r="D11" i="1" s="1"/>
  <c r="O10" i="1" l="1"/>
  <c r="F5" i="1"/>
  <c r="C11" i="1"/>
  <c r="O7" i="1" l="1"/>
  <c r="O8" i="1" s="1"/>
  <c r="C5" i="1"/>
  <c r="D5" i="1"/>
  <c r="O6" i="1" l="1"/>
  <c r="P18" i="1"/>
</calcChain>
</file>

<file path=xl/sharedStrings.xml><?xml version="1.0" encoding="utf-8"?>
<sst xmlns="http://schemas.openxmlformats.org/spreadsheetml/2006/main" count="274" uniqueCount="164">
  <si>
    <t>TT</t>
  </si>
  <si>
    <t>Tổng số</t>
  </si>
  <si>
    <t>Đầu tư NSĐP</t>
  </si>
  <si>
    <t>Vốn sự nghiệp NSĐP</t>
  </si>
  <si>
    <t>Vốn CTMTQG</t>
  </si>
  <si>
    <t>NSTW hỗ trợ có MT</t>
  </si>
  <si>
    <t>Vốn tự có của DN</t>
  </si>
  <si>
    <t>Vốn vay (tín dụng)</t>
  </si>
  <si>
    <t>Vốn nhân dân đóng góp</t>
  </si>
  <si>
    <t>Vốn khác</t>
  </si>
  <si>
    <t>Vốn đầu tư của các doanh nghiệp</t>
  </si>
  <si>
    <t>Đào tạo, phát triển nguồn nhân lực CNTT</t>
  </si>
  <si>
    <t>B</t>
  </si>
  <si>
    <t>CƠ QUAN NHÀ NƯỚC</t>
  </si>
  <si>
    <t>Hệ thống quản lý văn bản và điều hành</t>
  </si>
  <si>
    <t>Hệ thống dịch vụ hành chính công tỉnh Lào Cai</t>
  </si>
  <si>
    <t xml:space="preserve">Hệ thống Cổng TTĐT tỉnh Lào Cai </t>
  </si>
  <si>
    <t>CƠ QUAN KHỐI ĐẢNG</t>
  </si>
  <si>
    <t>I</t>
  </si>
  <si>
    <t>Tổng cộng</t>
  </si>
  <si>
    <t>VP Tỉnh ủy</t>
  </si>
  <si>
    <t>Sở TTTT</t>
  </si>
  <si>
    <t>VPUBND tỉnh</t>
  </si>
  <si>
    <t>Sở TTTT, các sở, ngành</t>
  </si>
  <si>
    <t>Đơn vị tính: Tỷ đồng</t>
  </si>
  <si>
    <t>Năm 2021</t>
  </si>
  <si>
    <t>Sở VHTTDL</t>
  </si>
  <si>
    <t>a</t>
  </si>
  <si>
    <t>Cập nhật Kiến trúc Chính quyền điện tử, đô thị thông minh tỉnh Lào Cai</t>
  </si>
  <si>
    <t>Hệ thống giám sát thông tin trực tuyến.</t>
  </si>
  <si>
    <t>Hệ thống phản ánh hiện trường</t>
  </si>
  <si>
    <t>Xây dựng kho tích hợp dữ liệu, hệ thống phân tích dữ liệu phục vụ tổng hợp, phân tích, dự báo, hỗ trợ chỉ đạo điều hành</t>
  </si>
  <si>
    <t>Nâng cấp, phát triển hệ thống thông tin trên nền tảng không gian địa lý (GIS) tỉnh Lào Cai</t>
  </si>
  <si>
    <t>Trung tâm giám sát an toàn thông tin mạng (SOC)</t>
  </si>
  <si>
    <t>Hạ tầng kỹ thuật</t>
  </si>
  <si>
    <t>Nền tảng</t>
  </si>
  <si>
    <t>CSDL dùng chung + chuyên ngành</t>
  </si>
  <si>
    <t>Đô thị thông minh</t>
  </si>
  <si>
    <t>Chính quyền điện tử</t>
  </si>
  <si>
    <t>Thuộc đề án khác: y tế, giáo dục, tài nguyên</t>
  </si>
  <si>
    <t>Tổng</t>
  </si>
  <si>
    <t>NSNN</t>
  </si>
  <si>
    <t>Ngoài NN</t>
  </si>
  <si>
    <t>Vốn thuộc ĐA</t>
  </si>
  <si>
    <t>Ngoài NSNN</t>
  </si>
  <si>
    <t>trong đó ĐTTM: 274 tỷ</t>
  </si>
  <si>
    <t>Vốn thuộc DA khác</t>
  </si>
  <si>
    <t>Vốn NSNN</t>
  </si>
  <si>
    <t>pcntt</t>
  </si>
  <si>
    <t>chưa tính cổng TTDL, lưu trú Sở đang thuê</t>
  </si>
  <si>
    <t>Phát triển Trung tâm mạng thông tin (trung tâm dữ liệu) của tỉnh</t>
  </si>
  <si>
    <t>Truyền thông, hướng dẫn, đào tạo, đào tạo lại, tập huấn CNTT, chuyển đổi số</t>
  </si>
  <si>
    <t>Nâng cấp, phát triển hệ thống truyền thanh cơ sở</t>
  </si>
  <si>
    <t>Năm 2022</t>
  </si>
  <si>
    <t>Năm 2023</t>
  </si>
  <si>
    <t>Năm 2024</t>
  </si>
  <si>
    <t>Năm 2025</t>
  </si>
  <si>
    <t>(A)</t>
  </si>
  <si>
    <t>(B)</t>
  </si>
  <si>
    <t>(1)</t>
  </si>
  <si>
    <t>(2)</t>
  </si>
  <si>
    <t>(3)</t>
  </si>
  <si>
    <t>(4)</t>
  </si>
  <si>
    <t xml:space="preserve">Sở Y tế </t>
  </si>
  <si>
    <t xml:space="preserve">Sở Giáo dục và Đào tạo </t>
  </si>
  <si>
    <t>Sở TNMT</t>
  </si>
  <si>
    <t>Nhu cầu vốn giai đoạn 2021-2025</t>
  </si>
  <si>
    <t>Trong đó</t>
  </si>
  <si>
    <t>Vốn ngoài NSNN</t>
  </si>
  <si>
    <t>Nội dung đầu tư của đề án</t>
  </si>
  <si>
    <t>Vốn Nhà nước</t>
  </si>
  <si>
    <t>%</t>
  </si>
  <si>
    <t>Tỷ lệ hồ sơ giải quyết theo dịch vụ công trực tuyến mức độ 3, mức độ 4</t>
  </si>
  <si>
    <t>thực hiện 1 phần</t>
  </si>
  <si>
    <t>Tỷ lệ các xã, phường, thị trấn, tổ dân phố, thôn bản xem được truyền hình và nghe được đài phát thanh của tỉnh trên thiết bị thông minh;</t>
  </si>
  <si>
    <t>Tỷ lệ  cán bộ vận hành trạm truyền thanh cấp xã và cụm loa truyền thanh thôn bản, tổ dân phố được tập huấn, nâng cao trình độ nghiệp vụ.</t>
  </si>
  <si>
    <t>Tỷ lệ xã, phường, thị trấn có Đài truyền thanh và các thôn, bản, tổ dân phố có cụm loa phát thanh hoạt động đáp ứng tiêu chuẩn</t>
  </si>
  <si>
    <t>Tỷ lệ các hệ thống thông tin có liên quan đến người dân, doanh nghiệp đã đưa vào vận hành, khai thác có kết nối, liên thông qua nền tảng tích hợp, chia sẻ dữ liệu</t>
  </si>
  <si>
    <t>Tỷ lệ báo cáo định kỳ được gửi, nhận qua Hệ thống thông tin báo cáo của tỉnh, kết nối với hệ thống báo cáo Quốc gia</t>
  </si>
  <si>
    <t xml:space="preserve">Tỷ lệ hồ sơ công việc cấp xã trong các CQHCNN được xử lý trên môi trường mạng </t>
  </si>
  <si>
    <t xml:space="preserve">Tỷ lệ hồ sơ công việc cấp huyện trong các CQHCNN được xử lý trên môi trường mạng </t>
  </si>
  <si>
    <t xml:space="preserve">Tỷ lệ hồ sơ công việc cấp tỉnh trong các CQHCNN được xử lý trên môi trường mạng </t>
  </si>
  <si>
    <t> % </t>
  </si>
  <si>
    <t>Tỷ lệ các cơ quan, đơn vị được số hóa, xây dựng cơ sở dữ liệu, hệ thống thông tin quản lý chuyên ngành trọng điểm, có sự kết nối chia sẻ dữ liệu</t>
  </si>
  <si>
    <t>Tỷ lệ giao dịch giữa Hệ thống thông tin một cửa_dịch vụ công của tỉnh với Cổng DVC quốc gia được xác thực điện tử</t>
  </si>
  <si>
    <t>Tỷ lệ thủ tục hành chính đáp ứng yêu cầu (phổ biến, liên quan tới nhiều người dân, doanh nghiệp) được triển khai dịch vụ công trực tuyến mức độ 3, mức độ 4</t>
  </si>
  <si>
    <t>% </t>
  </si>
  <si>
    <t>Cơ quan Đảng, sở, ban, ngành, UBND các huyện, thành phố được triển khai giải pháp nâng cao an toàn thông tin</t>
  </si>
  <si>
    <t>100% sở, ngành, cấp huyện; 50% cấp xã</t>
  </si>
  <si>
    <t>Tỷ lệ các cơ quan được đầu tư đáp ứng điều kiện hạ tầng CNTT phục vụ triển khai ứng dụng CNTT</t>
  </si>
  <si>
    <t>Hạ tầng dịch vụ các hệ thống thông tin dùng chung của tỉnh chuyển đổi sang địa chỉ IPv6</t>
  </si>
  <si>
    <t>Kết nối mạng diện rộng, mạng truyền số liệu chuyên dùng trong  cơ quan Đảng, Nhà nước</t>
  </si>
  <si>
    <t>chưa đáp ứng</t>
  </si>
  <si>
    <t>Hoàn thành</t>
  </si>
  <si>
    <t>Ước thực hiện năm 2020</t>
  </si>
  <si>
    <t>Mục tiêu NQĐH XVI</t>
  </si>
  <si>
    <t>Đơn vị 
tính</t>
  </si>
  <si>
    <t>Chỉ tiêu</t>
  </si>
  <si>
    <t>Chỉ tiêu chính</t>
  </si>
  <si>
    <t>Phát triển hạ tầng CNTT và nâng cao an toàn thông tin  cơ quan khối Đảng</t>
  </si>
  <si>
    <t>Sở NNPTNT
(vốn khác: quỹ phòng chống thiên tai)</t>
  </si>
  <si>
    <t>Giáo dục thông minh (CSDL trọng điểm ngành giáo dục; mô hình lớp học thông minh, lớp học tương tác, kết nối gia đình, nhà trường; thi trực tuyến)</t>
  </si>
  <si>
    <t>Hệ thống lưu trú trực tuyến</t>
  </si>
  <si>
    <t>Bộ phần mềm du lịch thông minh</t>
  </si>
  <si>
    <t>Bình quân 1 năm</t>
  </si>
  <si>
    <t>Sở TT&amp;TT, BQLKKTCK</t>
  </si>
  <si>
    <t>Chuyển đổi số trong quản lý cửa khẩu, phát triển đô thị thông minh tại khu kinh tế cửa khẩu</t>
  </si>
  <si>
    <t xml:space="preserve">Phát triển dịch vụ đô thị thông minh gắn với chuyển đổi số trong các lĩnh vực trọng điểm, địa bàn ưu tiên: </t>
  </si>
  <si>
    <t>3 phường, xã (tại thành phố Lào Cai, thị xã Sa Pa)</t>
  </si>
  <si>
    <r>
      <t xml:space="preserve">Xây dựng trung tâm giám sát, điều hành thông minh </t>
    </r>
    <r>
      <rPr>
        <i/>
        <sz val="12"/>
        <rFont val="Times New Roman"/>
        <family val="1"/>
      </rPr>
      <t>(trung tâm của tỉnh và 1 số trung tâm thành phần)</t>
    </r>
  </si>
  <si>
    <t>Y tế thông minh (CSDL trọng điểm ngành Y tế, nền tảng hỗ trợ khám, chữa bệnh từ xa, hồ sơ sức khỏe điện tử,.bệnh án điện tử; đăng ký khám chữa bệnh điện tử; bệnh viện thông minh; quản lý an toàn thực phầm,...)</t>
  </si>
  <si>
    <r>
      <t xml:space="preserve">Nông nghiệp thông minh;  phòng chống thiên tai </t>
    </r>
    <r>
      <rPr>
        <i/>
        <sz val="12"/>
        <rFont val="Times New Roman"/>
        <family val="1"/>
      </rPr>
      <t>(Hệ thống thông tin, CSDL trọng điểm ngành nông nghiệp; hỗ trợ cảnh báo thiên tai; quản lý, giám sát, truy xuất nguồn gốc, chuỗi cung ứng sản phẩm; ...)</t>
    </r>
  </si>
  <si>
    <r>
      <t>Môi trường</t>
    </r>
    <r>
      <rPr>
        <i/>
        <sz val="12"/>
        <rFont val="Times New Roman"/>
        <family val="1"/>
      </rPr>
      <t xml:space="preserve"> (Hệ thống thông tin, CSDL ngành tài nguyên môi trường; hỗ trợ quản lý, giám sát môi trường…)</t>
    </r>
  </si>
  <si>
    <t>Đơn vị chủ trì thực hiện</t>
  </si>
  <si>
    <r>
      <t xml:space="preserve">Du lịch thông minh </t>
    </r>
    <r>
      <rPr>
        <i/>
        <sz val="12"/>
        <rFont val="Times New Roman"/>
        <family val="1"/>
      </rPr>
      <t>(HTTT, CSDL trọng điểm vể du lịch, danh lam thắng cảnh, cơ sở lưu trú....Số hóa bảo tàng, danh lam thắng cảnh tiêu biểu, quảng bá trực quan, hướng dẫn viên ảo; các hệ thống thông tin phục vụ quản lý và hỗ trợ du khách...)</t>
    </r>
  </si>
  <si>
    <t>-</t>
  </si>
  <si>
    <t>Mục tiêu Đề án đến năm 2025</t>
  </si>
  <si>
    <r>
      <t>Tích hợp quản lý đồng bộ xây dựng, đô thị, giao thông, quản lý đất đai: (</t>
    </r>
    <r>
      <rPr>
        <i/>
        <sz val="12"/>
        <rFont val="Times New Roman"/>
        <family val="1"/>
      </rPr>
      <t>Camera giám sát giao thông, an ninh, trật tự đô thị;  Hệ thống thông tin, CSDL ngành giao thông, xây dựng, quy hoạch đô thị, bản đồ địa chính, dữ liệu đất đai;...)</t>
    </r>
  </si>
  <si>
    <t>Sở TT&amp;TT; Công an tỉnh;
Sở GTVTXD</t>
  </si>
  <si>
    <t>UBND Thị xã Sa Pa</t>
  </si>
  <si>
    <t>Hoàn thiện Trung tâm dữ liệu đáp ứng tiêu chuẩn cấp độ 3 (Tier 3), Trung tâm giám sát, điều hành  thông minh gắn với Trung tâm phục vụ Hành chính công của tỉnh</t>
  </si>
  <si>
    <t>NSTW</t>
  </si>
  <si>
    <r>
      <t xml:space="preserve">Xây dựng trung tâm giám sát, điều hành thông minh </t>
    </r>
    <r>
      <rPr>
        <i/>
        <sz val="10"/>
        <rFont val="Times New Roman"/>
        <family val="1"/>
      </rPr>
      <t>(trung tâm của tỉnh và 1 số trung tâm thành phần)</t>
    </r>
  </si>
  <si>
    <r>
      <t xml:space="preserve">Du lịch thông minh </t>
    </r>
    <r>
      <rPr>
        <i/>
        <sz val="10"/>
        <rFont val="Times New Roman"/>
        <family val="1"/>
      </rPr>
      <t>(HTTT, CSDL trọng điểm vể du lịch, danh lam thắng cảnh, cơ sở lưu trú....Số hóa bảo tàng, danh lam thắng cảnh tiêu biểu, quảng bá trực quan, hướng dẫn viên ảo; các hệ thống thông tin phục vụ quản lý và hỗ trợ du khách...)</t>
    </r>
  </si>
  <si>
    <r>
      <t>Tích hợp quản lý đồng bộ xây dựng, đô thị, giao thông, quản lý đất đai: (</t>
    </r>
    <r>
      <rPr>
        <i/>
        <sz val="10"/>
        <rFont val="Times New Roman"/>
        <family val="1"/>
      </rPr>
      <t>Camera giám sát giao thông, an ninh, trật tự đô thị;  Hệ thống thông tin, CSDL ngành giao thông, xây dựng, quy hoạch đô thị, bản đồ địa chính, dữ liệu đất đai;...)</t>
    </r>
  </si>
  <si>
    <r>
      <t>Môi trường</t>
    </r>
    <r>
      <rPr>
        <i/>
        <sz val="10"/>
        <rFont val="Times New Roman"/>
        <family val="1"/>
      </rPr>
      <t xml:space="preserve"> (Hệ thống thông tin, CSDL ngành tài nguyên môi trường; hỗ trợ quản lý, giám sát môi trường…)</t>
    </r>
  </si>
  <si>
    <r>
      <t xml:space="preserve">Nông nghiệp thông minh;  phòng chống thiên tai </t>
    </r>
    <r>
      <rPr>
        <i/>
        <sz val="10"/>
        <rFont val="Times New Roman"/>
        <family val="1"/>
      </rPr>
      <t>(Hệ thống thông tin, CSDL trọng điểm ngành nông nghiệp; hỗ trợ cảnh báo thiên tai; quản lý, giám sát, truy xuất nguồn gốc, chuỗi cung ứng sản phẩm; ...)</t>
    </r>
  </si>
  <si>
    <t>Cấp tỉnh, huyện 100%;
Cấp xã 50 %</t>
  </si>
  <si>
    <t>đang thí điểm</t>
  </si>
  <si>
    <t>đang thực hiện, tương đương cấp độ 2</t>
  </si>
  <si>
    <t>Thực hiện  hết năm 2020</t>
  </si>
  <si>
    <t>Phụ lục 01: TỔNG HỢP CHỈ TIÊU ĐỀ ÁN
PHÁT TRIỂN CÔNG NGHỆ THÔNG TIN VÀ TRUYỀN THÔNG
TỈNH LÀO CAI GIAI ĐOẠN 2020-2025</t>
  </si>
  <si>
    <t>Tỷ lệ công chức các cấp được tập huấn, đào tạo, đào tạo lại, chuẩn hóa kỹ năng về ứng dụng CNTT</t>
  </si>
  <si>
    <r>
      <rPr>
        <sz val="12"/>
        <rFont val="Times New Roman"/>
        <family val="1"/>
      </rPr>
      <t>Số hóa, xây dựng, phát triển các cơ sở dữ liệu, hệ thống thông tin dùng chung, hệ thống thông tin chuyên ngành của các cơ quan, đơn vị</t>
    </r>
    <r>
      <rPr>
        <b/>
        <sz val="12"/>
        <rFont val="Times New Roman"/>
        <family val="1"/>
      </rPr>
      <t xml:space="preserve"> </t>
    </r>
    <r>
      <rPr>
        <i/>
        <sz val="12"/>
        <rFont val="Times New Roman"/>
        <family val="1"/>
      </rPr>
      <t>(VP UB, HĐND, KHĐT, Tài chính, TTTT, Tư pháp, Nội vụ, chi cục lưu trữ, KHCN, Lao động, Ngoại vụ, Ban dân tộc, Đài PTTH tỉnh, Báo Lào Cai, Trường chuyên, trường Cao đẳng LC; ...)</t>
    </r>
  </si>
  <si>
    <t>Số hóa, xây dựng, phát triển các cơ sở dữ liệu, hệ thống thông tin dùng chung, hệ thống thông tin chuyên ngành của các cơ quan, đơn vị (VP UB, HĐND, KHĐT, Tài chính, TTTT, Tư pháp, Nội vụ, chi cục lưu trữ, KHCN, Lao động, Ngoại vụ, Ban dân tộc, Đài PTTH tỉnh, Báo Lào Cai, Trường chuyên, trường Cao đẳng LC; ...)</t>
  </si>
  <si>
    <t>Phát triển đô thị thông minh gắn với chuyển đổi số điểm tại 3 đơn vị, sau đó nhân rộng đến các địa phương đảm bảo điều kiện</t>
  </si>
  <si>
    <t>Phát triển nền tảng số, nền tảng tích hợp, chia sẻ dữ liệu, nền tảng cơ sở dữ liệu, cơ sở dữ liệu mở, HTTT dùng chung tỉnh Lào Cai</t>
  </si>
  <si>
    <r>
      <rPr>
        <sz val="10"/>
        <color rgb="FFFF0000"/>
        <rFont val="Times New Roman"/>
        <family val="1"/>
      </rPr>
      <t>Sở TT&amp;TT</t>
    </r>
    <r>
      <rPr>
        <sz val="10"/>
        <rFont val="Times New Roman"/>
        <family val="1"/>
      </rPr>
      <t>, Các sở, ngành</t>
    </r>
  </si>
  <si>
    <r>
      <t xml:space="preserve">Camera giám sát đô thị trên địa bàn thị xã Sa Pa, </t>
    </r>
    <r>
      <rPr>
        <sz val="12"/>
        <color rgb="FFFF0000"/>
        <rFont val="Times New Roman"/>
        <family val="1"/>
      </rPr>
      <t>kết hợp hệ thống thông tin đô thị thông minh</t>
    </r>
  </si>
  <si>
    <r>
      <t>Phát triển hạ tầng CNTT  các cơ quan nhà nước giai đoạn 2021-2025:
(</t>
    </r>
    <r>
      <rPr>
        <i/>
        <sz val="12"/>
        <rFont val="Times New Roman"/>
        <family val="1"/>
      </rPr>
      <t>Mạng LAN 79 x</t>
    </r>
    <r>
      <rPr>
        <i/>
        <sz val="12"/>
        <color rgb="FFFF0000"/>
        <rFont val="Times New Roman"/>
        <family val="1"/>
      </rPr>
      <t>ã; m</t>
    </r>
    <r>
      <rPr>
        <i/>
        <sz val="12"/>
        <rFont val="Times New Roman"/>
        <family val="1"/>
      </rPr>
      <t>ạng LAN, MAN các  trụ sở hợp khối; Nâng cấp hạ tầng mạng các huyện, thị xã, thành phố, TSLCD,...)</t>
    </r>
  </si>
  <si>
    <r>
      <t>Phát triển hạ tầng CNTT  các cơ quan nhà nước giai đoạn 2021-2025:
(Mạng LAN 79 xã</t>
    </r>
    <r>
      <rPr>
        <sz val="10"/>
        <color rgb="FFFF0000"/>
        <rFont val="Times New Roman"/>
        <family val="1"/>
      </rPr>
      <t>; m</t>
    </r>
    <r>
      <rPr>
        <sz val="10"/>
        <rFont val="Times New Roman"/>
        <family val="1"/>
      </rPr>
      <t>ạng LAN, MAN các  trụ sở hợp khối; Nâng cấp hạ tầng mạng các huyện, thị xã, thành phố, TSLCD,...)</t>
    </r>
  </si>
  <si>
    <r>
      <t xml:space="preserve">Camera giám sát đô thị trên địa bàn thị xã Sa Pa; </t>
    </r>
    <r>
      <rPr>
        <sz val="10"/>
        <color rgb="FFFF0000"/>
        <rFont val="Times New Roman"/>
        <family val="1"/>
      </rPr>
      <t>kết hợp hệ thống thông tin đô thị thông minh</t>
    </r>
  </si>
  <si>
    <r>
      <t xml:space="preserve">Triển khai điểm mô hình chuyển đổi số toàn diện </t>
    </r>
    <r>
      <rPr>
        <sz val="12"/>
        <color rgb="FFFF0000"/>
        <rFont val="Times New Roman"/>
        <family val="1"/>
      </rPr>
      <t>3 đơn vị phường, xã</t>
    </r>
  </si>
  <si>
    <r>
      <t>Triển khai điểm mô hình chuyển đổi số toàn diện</t>
    </r>
    <r>
      <rPr>
        <sz val="10"/>
        <color rgb="FFFF0000"/>
        <rFont val="Times New Roman"/>
        <family val="1"/>
      </rPr>
      <t xml:space="preserve"> 3 đơn vị phường, xã</t>
    </r>
  </si>
  <si>
    <t>TTTT</t>
  </si>
  <si>
    <t>Nguồn đầu tư</t>
  </si>
  <si>
    <t>Nguồn sự nghiệp tính chất đầu tư</t>
  </si>
  <si>
    <t>Các ngành, trừ các ngành ở mục đô thị thông minh, chuyển đổi số</t>
  </si>
  <si>
    <t>STTTT</t>
  </si>
  <si>
    <t>Các ngành</t>
  </si>
  <si>
    <t>VPUB</t>
  </si>
  <si>
    <t>VHTTDL</t>
  </si>
  <si>
    <t>SYT</t>
  </si>
  <si>
    <t>SGD</t>
  </si>
  <si>
    <t>Giao thông, công an, ...</t>
  </si>
  <si>
    <t>Sa Pa</t>
  </si>
  <si>
    <t>STNMT</t>
  </si>
  <si>
    <t>SNN</t>
  </si>
  <si>
    <r>
      <t xml:space="preserve">Phát triển trung tâm dữ liệu các cơ quan khối Đảng tỉnh Lào Cai; </t>
    </r>
    <r>
      <rPr>
        <sz val="12"/>
        <color rgb="FFFF0000"/>
        <rFont val="Times New Roman"/>
        <family val="1"/>
      </rPr>
      <t>Hệ thồng giao ban trực tuyến</t>
    </r>
  </si>
  <si>
    <r>
      <t xml:space="preserve">Phát triển trung tâm dữ liệu các cơ quan khối Đảng tỉnh Lào Cai; </t>
    </r>
    <r>
      <rPr>
        <sz val="10"/>
        <color rgb="FFFF0000"/>
        <rFont val="Times New Roman"/>
        <family val="1"/>
      </rPr>
      <t>Hệ thồng giao ban trực tuyến</t>
    </r>
  </si>
  <si>
    <r>
      <rPr>
        <sz val="12"/>
        <color rgb="FFFF0000"/>
        <rFont val="Times New Roman"/>
        <family val="1"/>
      </rPr>
      <t>Số hóa;</t>
    </r>
    <r>
      <rPr>
        <sz val="12"/>
        <rFont val="Times New Roman"/>
        <family val="1"/>
      </rPr>
      <t xml:space="preserve"> Xây dựng CSDL, hệ thống thông tin phục vụ chỉ đạo, điều hành khối Đảng</t>
    </r>
  </si>
  <si>
    <r>
      <rPr>
        <sz val="10"/>
        <color rgb="FFFF0000"/>
        <rFont val="Times New Roman"/>
        <family val="1"/>
      </rPr>
      <t>Số hóa</t>
    </r>
    <r>
      <rPr>
        <sz val="10"/>
        <rFont val="Times New Roman"/>
        <family val="1"/>
      </rPr>
      <t>, Xây dựng CSDL, hệ thống thông tin phục vụ chỉ đạo, điều hành khối Đảng</t>
    </r>
  </si>
  <si>
    <r>
      <t xml:space="preserve">Phụ lục 02: NHU CẦU NGUỒN VỐN THỰC HIỆN ĐỀ ÁN
PHÁT TRIỂN CNTT VÀ TRUYỀN THÔNG TỈNH LÀO CAI GIAI ĐOẠN 2020-2025
</t>
    </r>
    <r>
      <rPr>
        <i/>
        <sz val="12"/>
        <rFont val="Times New Roman"/>
        <family val="1"/>
      </rPr>
      <t>Kèm theo Đề án số 08-ĐA/TU ngày 11/12/2020 của Tỉnh ủy Lào Cai</t>
    </r>
  </si>
  <si>
    <r>
      <t xml:space="preserve">Phụ lục 03: TỔNG HỢP NHU CẦU NGUỒN VỐN THỰC HIỆN ĐỀ ÁN 
PHÁT TRIỂN CNTT&amp;TRUYỀN THÔNG TỈNH LÀO CAI GIAI ĐOẠN 2020-2025 
</t>
    </r>
    <r>
      <rPr>
        <i/>
        <sz val="11"/>
        <rFont val="Times New Roman"/>
        <family val="1"/>
      </rPr>
      <t>Kèm theo Đề án số 08-ĐA/TU ngày 11/12/2020 của Tỉnh ủy Lào Cai</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</si>
</sst>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00\ _₫_-;\-* #,##0.00\ _₫_-;_-* &quot;-&quot;??\ _₫_-;_-@_-"/>
    <numFmt numFmtId="165" formatCode="_-* #,##0\ _₫_-;\-* #,##0\ _₫_-;_-* &quot;-&quot;??\ _₫_-;_-@_-"/>
    <numFmt numFmtId="166" formatCode="_-* #,##0.00_-;\-* #,##0.00_-;_-* &quot;-&quot;??_-;_-@_-"/>
    <numFmt numFmtId="167" formatCode="_(* #,##0.00_);_(* \(#,##0.00\);_(* &quot;-&quot;&quot;?&quot;&quot;?&quot;_);_(@_)"/>
    <numFmt numFmtId="168" formatCode="0.0"/>
  </numFmts>
  <fonts count="47" x14ac:knownFonts="1">
    <font>
      <sz val="11"/>
      <color theme="1"/>
      <name val="Calibri"/>
      <family val="2"/>
      <charset val="163"/>
      <scheme val="minor"/>
    </font>
    <font>
      <b/>
      <sz val="11"/>
      <color theme="1"/>
      <name val="Calibri"/>
      <family val="2"/>
      <charset val="163"/>
      <scheme val="minor"/>
    </font>
    <font>
      <b/>
      <sz val="11"/>
      <name val="Times New Roman"/>
      <family val="1"/>
    </font>
    <font>
      <b/>
      <sz val="11"/>
      <color theme="0"/>
      <name val="Calibri"/>
      <family val="2"/>
      <charset val="163"/>
      <scheme val="minor"/>
    </font>
    <font>
      <sz val="11"/>
      <color theme="0"/>
      <name val="Calibri"/>
      <family val="2"/>
      <charset val="163"/>
      <scheme val="minor"/>
    </font>
    <font>
      <sz val="11"/>
      <color theme="0"/>
      <name val="Times New Roman"/>
      <family val="1"/>
    </font>
    <font>
      <i/>
      <sz val="11"/>
      <name val="Times New Roman"/>
      <family val="1"/>
    </font>
    <font>
      <sz val="11"/>
      <color theme="1"/>
      <name val="Calibri"/>
      <family val="2"/>
      <charset val="163"/>
      <scheme val="minor"/>
    </font>
    <font>
      <sz val="11"/>
      <color rgb="FFFF0000"/>
      <name val="Calibri"/>
      <family val="2"/>
      <charset val="163"/>
      <scheme val="minor"/>
    </font>
    <font>
      <b/>
      <sz val="15"/>
      <color theme="3"/>
      <name val="Calibri"/>
      <family val="2"/>
      <charset val="163"/>
      <scheme val="minor"/>
    </font>
    <font>
      <b/>
      <sz val="13"/>
      <color theme="3"/>
      <name val="Calibri"/>
      <family val="2"/>
      <charset val="163"/>
      <scheme val="minor"/>
    </font>
    <font>
      <b/>
      <sz val="11"/>
      <color theme="3"/>
      <name val="Calibri"/>
      <family val="2"/>
      <charset val="163"/>
      <scheme val="minor"/>
    </font>
    <font>
      <sz val="11"/>
      <color rgb="FF006100"/>
      <name val="Calibri"/>
      <family val="2"/>
      <charset val="163"/>
      <scheme val="minor"/>
    </font>
    <font>
      <sz val="11"/>
      <color rgb="FF9C0006"/>
      <name val="Calibri"/>
      <family val="2"/>
      <charset val="163"/>
      <scheme val="minor"/>
    </font>
    <font>
      <sz val="11"/>
      <color rgb="FF3F3F76"/>
      <name val="Calibri"/>
      <family val="2"/>
      <charset val="163"/>
      <scheme val="minor"/>
    </font>
    <font>
      <b/>
      <sz val="11"/>
      <color rgb="FF3F3F3F"/>
      <name val="Calibri"/>
      <family val="2"/>
      <charset val="163"/>
      <scheme val="minor"/>
    </font>
    <font>
      <b/>
      <sz val="11"/>
      <color rgb="FFFA7D00"/>
      <name val="Calibri"/>
      <family val="2"/>
      <charset val="163"/>
      <scheme val="minor"/>
    </font>
    <font>
      <sz val="11"/>
      <color rgb="FFFA7D00"/>
      <name val="Calibri"/>
      <family val="2"/>
      <charset val="163"/>
      <scheme val="minor"/>
    </font>
    <font>
      <i/>
      <sz val="11"/>
      <color rgb="FF7F7F7F"/>
      <name val="Calibri"/>
      <family val="2"/>
      <charset val="163"/>
      <scheme val="minor"/>
    </font>
    <font>
      <sz val="11"/>
      <color indexed="8"/>
      <name val="Calibri"/>
      <family val="2"/>
    </font>
    <font>
      <sz val="12"/>
      <name val="Times New Roman"/>
      <family val="1"/>
    </font>
    <font>
      <i/>
      <sz val="12"/>
      <name val="Times New Roman"/>
      <family val="1"/>
    </font>
    <font>
      <b/>
      <sz val="12"/>
      <name val="Times New Roman"/>
      <family val="1"/>
    </font>
    <font>
      <sz val="10"/>
      <name val="Arial"/>
      <family val="2"/>
    </font>
    <font>
      <sz val="10"/>
      <name val=".VnTime"/>
      <family val="2"/>
    </font>
    <font>
      <sz val="11"/>
      <color indexed="8"/>
      <name val="Arial"/>
      <family val="2"/>
    </font>
    <font>
      <sz val="12"/>
      <name val=".VnTime"/>
    </font>
    <font>
      <sz val="10"/>
      <name val="MS Sans Serif"/>
      <family val="2"/>
    </font>
    <font>
      <sz val="12"/>
      <name val=".VnTime"/>
      <family val="2"/>
    </font>
    <font>
      <sz val="14"/>
      <color theme="1"/>
      <name val="Times New Roman"/>
      <family val="2"/>
    </font>
    <font>
      <sz val="11"/>
      <color theme="1"/>
      <name val="Arial"/>
      <family val="2"/>
    </font>
    <font>
      <sz val="10"/>
      <name val="Helv"/>
      <family val="2"/>
    </font>
    <font>
      <sz val="18"/>
      <color theme="3"/>
      <name val="Cambria"/>
      <family val="2"/>
      <charset val="163"/>
      <scheme val="major"/>
    </font>
    <font>
      <sz val="11"/>
      <color rgb="FF9C5700"/>
      <name val="Calibri"/>
      <family val="2"/>
      <charset val="163"/>
      <scheme val="minor"/>
    </font>
    <font>
      <b/>
      <sz val="11"/>
      <color theme="0"/>
      <name val="Times New Roman"/>
      <family val="1"/>
    </font>
    <font>
      <i/>
      <sz val="11"/>
      <color theme="0"/>
      <name val="Times New Roman"/>
      <family val="1"/>
    </font>
    <font>
      <b/>
      <i/>
      <sz val="11"/>
      <color theme="0"/>
      <name val="Times New Roman"/>
      <family val="1"/>
    </font>
    <font>
      <sz val="11"/>
      <color theme="1"/>
      <name val="Times New Roman"/>
      <family val="1"/>
    </font>
    <font>
      <sz val="11"/>
      <name val="Times New Roman"/>
      <family val="1"/>
    </font>
    <font>
      <b/>
      <sz val="11"/>
      <color theme="1"/>
      <name val="Times New Roman"/>
      <family val="1"/>
    </font>
    <font>
      <sz val="10"/>
      <name val="Times New Roman"/>
      <family val="1"/>
    </font>
    <font>
      <sz val="11"/>
      <color rgb="FFFF0000"/>
      <name val="Times New Roman"/>
      <family val="1"/>
    </font>
    <font>
      <i/>
      <sz val="10"/>
      <name val="Times New Roman"/>
      <family val="1"/>
    </font>
    <font>
      <b/>
      <sz val="10"/>
      <name val="Times New Roman"/>
      <family val="1"/>
    </font>
    <font>
      <sz val="12"/>
      <color rgb="FFFF0000"/>
      <name val="Times New Roman"/>
      <family val="1"/>
    </font>
    <font>
      <i/>
      <sz val="12"/>
      <color rgb="FFFF0000"/>
      <name val="Times New Roman"/>
      <family val="1"/>
    </font>
    <font>
      <sz val="10"/>
      <color rgb="FFFF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8">
    <xf numFmtId="0" fontId="0" fillId="0" borderId="0"/>
    <xf numFmtId="164" fontId="7" fillId="0" borderId="0" applyFont="0" applyFill="0" applyBorder="0" applyAlignment="0" applyProtection="0"/>
    <xf numFmtId="0" fontId="19" fillId="0" borderId="0"/>
    <xf numFmtId="43" fontId="19" fillId="0" borderId="0" applyFont="0" applyFill="0" applyBorder="0" applyAlignment="0" applyProtection="0"/>
    <xf numFmtId="0" fontId="23" fillId="0" borderId="0"/>
    <xf numFmtId="9" fontId="19" fillId="0" borderId="0" applyFont="0" applyFill="0" applyBorder="0" applyAlignment="0" applyProtection="0"/>
    <xf numFmtId="0" fontId="23"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23" fillId="0" borderId="0"/>
    <xf numFmtId="43" fontId="24" fillId="0" borderId="0" applyFont="0" applyFill="0" applyBorder="0" applyAlignment="0" applyProtection="0"/>
    <xf numFmtId="166" fontId="24"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167" fontId="25"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5" fillId="6" borderId="7" applyNumberFormat="0" applyAlignment="0" applyProtection="0"/>
    <xf numFmtId="0" fontId="14" fillId="5" borderId="6" applyNumberFormat="0" applyAlignment="0" applyProtection="0"/>
    <xf numFmtId="0" fontId="7" fillId="8" borderId="10" applyNumberFormat="0" applyFont="0" applyAlignment="0" applyProtection="0"/>
    <xf numFmtId="0" fontId="3" fillId="7" borderId="9" applyNumberFormat="0" applyAlignment="0" applyProtection="0"/>
    <xf numFmtId="0" fontId="27" fillId="0" borderId="0"/>
    <xf numFmtId="0" fontId="27" fillId="0" borderId="0"/>
    <xf numFmtId="0" fontId="20" fillId="0" borderId="0"/>
    <xf numFmtId="0" fontId="20" fillId="0" borderId="0"/>
    <xf numFmtId="0" fontId="7" fillId="0" borderId="0"/>
    <xf numFmtId="0" fontId="28" fillId="0" borderId="0"/>
    <xf numFmtId="0" fontId="29" fillId="0" borderId="0"/>
    <xf numFmtId="0" fontId="30" fillId="0" borderId="0"/>
    <xf numFmtId="0" fontId="17" fillId="0" borderId="8" applyNumberFormat="0" applyFill="0" applyAlignment="0" applyProtection="0"/>
    <xf numFmtId="0" fontId="31" fillId="0" borderId="0"/>
    <xf numFmtId="0" fontId="20" fillId="0" borderId="0"/>
    <xf numFmtId="0" fontId="32" fillId="0" borderId="0" applyNumberFormat="0" applyFill="0" applyBorder="0" applyAlignment="0" applyProtection="0"/>
    <xf numFmtId="0" fontId="16" fillId="6" borderId="6" applyNumberFormat="0" applyAlignment="0" applyProtection="0"/>
    <xf numFmtId="0" fontId="1" fillId="0" borderId="11" applyNumberFormat="0" applyFill="0" applyAlignment="0" applyProtection="0"/>
    <xf numFmtId="0" fontId="12" fillId="2" borderId="0" applyNumberFormat="0" applyBorder="0" applyAlignment="0" applyProtection="0"/>
    <xf numFmtId="0" fontId="33" fillId="4" borderId="0" applyNumberFormat="0" applyBorder="0" applyAlignment="0" applyProtection="0"/>
    <xf numFmtId="0" fontId="8" fillId="0" borderId="0" applyNumberFormat="0" applyFill="0" applyBorder="0" applyAlignment="0" applyProtection="0"/>
    <xf numFmtId="0" fontId="18" fillId="0" borderId="0" applyNumberFormat="0" applyFill="0" applyBorder="0" applyAlignment="0" applyProtection="0"/>
    <xf numFmtId="0" fontId="13" fillId="3" borderId="0" applyNumberFormat="0" applyBorder="0" applyAlignment="0" applyProtection="0"/>
  </cellStyleXfs>
  <cellXfs count="93">
    <xf numFmtId="0" fontId="0" fillId="0" borderId="0" xfId="0"/>
    <xf numFmtId="1" fontId="2" fillId="0" borderId="1" xfId="0" applyNumberFormat="1" applyFont="1" applyFill="1" applyBorder="1" applyAlignment="1">
      <alignment horizontal="center" vertical="center" wrapText="1"/>
    </xf>
    <xf numFmtId="0" fontId="20" fillId="0" borderId="0" xfId="2" applyFont="1" applyFill="1" applyAlignment="1">
      <alignment vertical="center" wrapText="1"/>
    </xf>
    <xf numFmtId="0" fontId="20" fillId="0" borderId="0" xfId="2" applyFont="1" applyFill="1" applyAlignment="1">
      <alignment horizontal="center" vertical="center" wrapText="1"/>
    </xf>
    <xf numFmtId="0" fontId="20" fillId="0" borderId="0" xfId="2" applyFont="1" applyFill="1" applyAlignment="1">
      <alignment horizontal="justify" vertical="center" wrapText="1"/>
    </xf>
    <xf numFmtId="0" fontId="20" fillId="0" borderId="1" xfId="2" applyFont="1" applyFill="1" applyBorder="1" applyAlignment="1">
      <alignment horizontal="center" vertical="center" wrapText="1"/>
    </xf>
    <xf numFmtId="0" fontId="20" fillId="0" borderId="1" xfId="2" applyFont="1" applyFill="1" applyBorder="1" applyAlignment="1">
      <alignment horizontal="justify" vertical="center" wrapText="1"/>
    </xf>
    <xf numFmtId="0" fontId="20" fillId="0" borderId="1" xfId="2" quotePrefix="1" applyFont="1" applyFill="1" applyBorder="1" applyAlignment="1">
      <alignment horizontal="center" vertical="center" wrapText="1"/>
    </xf>
    <xf numFmtId="0" fontId="22" fillId="0" borderId="1" xfId="2" applyFont="1" applyFill="1" applyBorder="1" applyAlignment="1">
      <alignment horizontal="center" vertical="center" wrapText="1"/>
    </xf>
    <xf numFmtId="0" fontId="22" fillId="0" borderId="0" xfId="2" applyFont="1" applyFill="1" applyAlignment="1">
      <alignment horizontal="center" vertical="center" wrapText="1"/>
    </xf>
    <xf numFmtId="0" fontId="34" fillId="0" borderId="0" xfId="0" applyFont="1" applyFill="1" applyBorder="1" applyAlignment="1">
      <alignment horizontal="center" vertical="center" wrapText="1"/>
    </xf>
    <xf numFmtId="1" fontId="34"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4" fillId="0" borderId="0" xfId="0" applyFont="1" applyFill="1" applyBorder="1"/>
    <xf numFmtId="0" fontId="5" fillId="0" borderId="0" xfId="0" applyFont="1" applyFill="1" applyBorder="1"/>
    <xf numFmtId="0" fontId="5" fillId="0" borderId="0" xfId="0" applyFont="1" applyFill="1" applyBorder="1" applyAlignment="1">
      <alignment wrapText="1"/>
    </xf>
    <xf numFmtId="0" fontId="34" fillId="0" borderId="0" xfId="0" applyFont="1" applyFill="1" applyBorder="1" applyAlignment="1">
      <alignment wrapText="1"/>
    </xf>
    <xf numFmtId="0" fontId="36" fillId="0" borderId="0" xfId="0" applyFont="1" applyFill="1" applyBorder="1" applyAlignment="1">
      <alignment wrapText="1"/>
    </xf>
    <xf numFmtId="0" fontId="20" fillId="0" borderId="1" xfId="6" applyFont="1" applyFill="1" applyBorder="1" applyAlignment="1">
      <alignment horizontal="center" vertical="center" wrapText="1"/>
    </xf>
    <xf numFmtId="1" fontId="5" fillId="0" borderId="0" xfId="0" applyNumberFormat="1" applyFont="1" applyFill="1" applyBorder="1"/>
    <xf numFmtId="0" fontId="38" fillId="0" borderId="0" xfId="0" applyFont="1" applyFill="1"/>
    <xf numFmtId="1" fontId="35" fillId="0" borderId="0" xfId="0" applyNumberFormat="1" applyFont="1" applyFill="1" applyBorder="1" applyAlignment="1">
      <alignment horizontal="center"/>
    </xf>
    <xf numFmtId="0" fontId="20" fillId="0" borderId="1" xfId="0" applyFont="1" applyFill="1" applyBorder="1" applyAlignment="1">
      <alignment horizontal="left" vertical="center" wrapText="1"/>
    </xf>
    <xf numFmtId="0" fontId="38" fillId="0" borderId="1" xfId="0" applyFont="1" applyFill="1" applyBorder="1" applyAlignment="1">
      <alignment horizontal="center" vertical="center"/>
    </xf>
    <xf numFmtId="0" fontId="38" fillId="0" borderId="1" xfId="0" applyFont="1" applyFill="1" applyBorder="1"/>
    <xf numFmtId="0" fontId="5" fillId="0" borderId="0" xfId="0" applyFont="1" applyFill="1" applyBorder="1" applyAlignment="1">
      <alignment horizontal="center" vertical="center"/>
    </xf>
    <xf numFmtId="0" fontId="2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xf>
    <xf numFmtId="1" fontId="34" fillId="0" borderId="0" xfId="0" applyNumberFormat="1" applyFont="1" applyFill="1" applyBorder="1"/>
    <xf numFmtId="0" fontId="20" fillId="0" borderId="1" xfId="0" applyFont="1" applyFill="1" applyBorder="1" applyAlignment="1">
      <alignment horizontal="justify" vertical="center" wrapText="1"/>
    </xf>
    <xf numFmtId="0" fontId="5" fillId="0" borderId="0" xfId="0" applyFont="1" applyFill="1"/>
    <xf numFmtId="0" fontId="37" fillId="0" borderId="0" xfId="0" applyFont="1" applyFill="1"/>
    <xf numFmtId="0" fontId="5" fillId="0" borderId="0" xfId="0" applyFont="1" applyFill="1" applyBorder="1" applyAlignment="1">
      <alignment vertical="center"/>
    </xf>
    <xf numFmtId="0" fontId="22" fillId="0"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40" fillId="0" borderId="1" xfId="0" applyFont="1" applyFill="1" applyBorder="1" applyAlignment="1">
      <alignment horizontal="left" vertical="center" wrapText="1"/>
    </xf>
    <xf numFmtId="0" fontId="39" fillId="0" borderId="0" xfId="0" applyFont="1" applyFill="1"/>
    <xf numFmtId="0" fontId="20" fillId="0" borderId="1" xfId="0" quotePrefix="1" applyFont="1" applyFill="1" applyBorder="1" applyAlignment="1">
      <alignment horizontal="center" vertical="center" wrapText="1"/>
    </xf>
    <xf numFmtId="0" fontId="41" fillId="0" borderId="0" xfId="0" applyFont="1" applyFill="1"/>
    <xf numFmtId="0" fontId="34" fillId="0" borderId="0" xfId="0" applyFont="1" applyFill="1"/>
    <xf numFmtId="0" fontId="2" fillId="0" borderId="1" xfId="0" applyFont="1" applyFill="1" applyBorder="1" applyAlignment="1">
      <alignment horizontal="center" vertical="center"/>
    </xf>
    <xf numFmtId="168"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4" xfId="0" applyFont="1" applyFill="1" applyBorder="1" applyAlignment="1">
      <alignment vertical="center"/>
    </xf>
    <xf numFmtId="0" fontId="2" fillId="0" borderId="15" xfId="0" applyFont="1" applyFill="1" applyBorder="1" applyAlignment="1">
      <alignment vertical="center"/>
    </xf>
    <xf numFmtId="0" fontId="20" fillId="0" borderId="1" xfId="0" applyFont="1" applyFill="1" applyBorder="1" applyAlignment="1">
      <alignment horizontal="center" vertical="center" wrapText="1"/>
    </xf>
    <xf numFmtId="0" fontId="43" fillId="0" borderId="1" xfId="0" quotePrefix="1" applyFont="1" applyFill="1" applyBorder="1" applyAlignment="1">
      <alignment horizontal="center" vertical="center" wrapText="1"/>
    </xf>
    <xf numFmtId="165" fontId="43" fillId="0" borderId="1" xfId="1" applyNumberFormat="1" applyFont="1" applyFill="1" applyBorder="1" applyAlignment="1">
      <alignment horizontal="center" vertical="center" wrapText="1"/>
    </xf>
    <xf numFmtId="0" fontId="40" fillId="0" borderId="1" xfId="0" applyFont="1" applyFill="1" applyBorder="1" applyAlignment="1">
      <alignment horizontal="center" vertical="center"/>
    </xf>
    <xf numFmtId="0" fontId="43" fillId="0" borderId="1" xfId="0" applyFont="1" applyFill="1" applyBorder="1" applyAlignment="1">
      <alignment horizontal="center" vertical="center"/>
    </xf>
    <xf numFmtId="0" fontId="40" fillId="0" borderId="1" xfId="0" applyFont="1" applyFill="1" applyBorder="1" applyAlignment="1">
      <alignment horizontal="justify" vertical="center" wrapText="1"/>
    </xf>
    <xf numFmtId="0" fontId="42" fillId="0" borderId="1" xfId="0" applyFont="1" applyFill="1" applyBorder="1" applyAlignment="1">
      <alignment horizontal="justify" vertical="center" wrapText="1"/>
    </xf>
    <xf numFmtId="0" fontId="42" fillId="0" borderId="1" xfId="0" applyFont="1" applyFill="1" applyBorder="1" applyAlignment="1">
      <alignment horizontal="center" vertical="center"/>
    </xf>
    <xf numFmtId="1" fontId="43" fillId="0" borderId="1" xfId="0" applyNumberFormat="1" applyFont="1" applyFill="1" applyBorder="1" applyAlignment="1">
      <alignment horizontal="center" vertical="center"/>
    </xf>
    <xf numFmtId="1" fontId="43" fillId="0" borderId="1" xfId="0" applyNumberFormat="1" applyFont="1" applyFill="1" applyBorder="1" applyAlignment="1">
      <alignment horizontal="center" vertical="center" wrapText="1"/>
    </xf>
    <xf numFmtId="2" fontId="34" fillId="0" borderId="0" xfId="0" applyNumberFormat="1" applyFont="1" applyFill="1" applyBorder="1" applyAlignment="1">
      <alignment horizontal="center" vertical="center" wrapText="1"/>
    </xf>
    <xf numFmtId="168" fontId="5" fillId="0" borderId="0" xfId="0" applyNumberFormat="1" applyFont="1" applyFill="1" applyBorder="1"/>
    <xf numFmtId="168" fontId="34"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xf>
    <xf numFmtId="2" fontId="5" fillId="0" borderId="0" xfId="0" applyNumberFormat="1" applyFont="1" applyFill="1" applyBorder="1"/>
    <xf numFmtId="0" fontId="34" fillId="0" borderId="0" xfId="0" applyFont="1" applyFill="1" applyBorder="1" applyAlignment="1">
      <alignment horizontal="center" vertical="center"/>
    </xf>
    <xf numFmtId="0" fontId="35" fillId="0" borderId="0" xfId="0" applyFont="1" applyFill="1" applyBorder="1"/>
    <xf numFmtId="1" fontId="5" fillId="0" borderId="0" xfId="0" applyNumberFormat="1" applyFont="1" applyFill="1" applyBorder="1" applyAlignment="1">
      <alignment horizontal="center" vertical="center" wrapText="1"/>
    </xf>
    <xf numFmtId="0" fontId="44" fillId="0" borderId="1" xfId="2" applyFont="1" applyFill="1" applyBorder="1" applyAlignment="1">
      <alignment horizontal="justify" vertical="center" wrapText="1"/>
    </xf>
    <xf numFmtId="0" fontId="44" fillId="0" borderId="1" xfId="2"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vertical="center"/>
    </xf>
    <xf numFmtId="0" fontId="40"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165" fontId="2" fillId="0" borderId="1" xfId="1"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xf>
    <xf numFmtId="0" fontId="2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2" fillId="0" borderId="0" xfId="2" applyFont="1" applyFill="1" applyAlignment="1">
      <alignment horizontal="center" vertical="center" wrapText="1"/>
    </xf>
    <xf numFmtId="0" fontId="22" fillId="0" borderId="1"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20" fillId="0" borderId="12" xfId="0" quotePrefix="1" applyFont="1" applyFill="1" applyBorder="1" applyAlignment="1">
      <alignment horizontal="center" vertical="center" wrapText="1"/>
    </xf>
    <xf numFmtId="0" fontId="20" fillId="0" borderId="13" xfId="0" quotePrefix="1" applyFont="1" applyFill="1" applyBorder="1" applyAlignment="1">
      <alignment horizontal="center" vertical="center" wrapText="1"/>
    </xf>
    <xf numFmtId="0" fontId="2" fillId="0" borderId="1" xfId="0" applyFont="1" applyFill="1" applyBorder="1" applyAlignment="1">
      <alignment horizontal="center" vertical="center" wrapText="1"/>
    </xf>
    <xf numFmtId="0" fontId="22" fillId="0" borderId="0" xfId="0" applyFont="1" applyFill="1" applyAlignment="1">
      <alignment horizontal="center" vertical="center" wrapText="1"/>
    </xf>
    <xf numFmtId="0" fontId="6" fillId="0" borderId="2" xfId="0" applyFont="1" applyFill="1" applyBorder="1" applyAlignment="1">
      <alignment horizontal="right"/>
    </xf>
    <xf numFmtId="0" fontId="43" fillId="0" borderId="1" xfId="0" applyFont="1" applyFill="1" applyBorder="1" applyAlignment="1">
      <alignment horizontal="center" vertical="center" wrapText="1"/>
    </xf>
    <xf numFmtId="0" fontId="42" fillId="0" borderId="0" xfId="0" applyFont="1" applyFill="1" applyBorder="1" applyAlignment="1">
      <alignment horizontal="right"/>
    </xf>
    <xf numFmtId="0" fontId="40" fillId="0" borderId="1"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0" xfId="0" applyFont="1" applyFill="1" applyBorder="1" applyAlignment="1">
      <alignment horizontal="center"/>
    </xf>
    <xf numFmtId="0" fontId="43" fillId="0" borderId="1" xfId="0" applyFont="1" applyFill="1" applyBorder="1" applyAlignment="1">
      <alignment horizontal="left" vertical="center" wrapText="1"/>
    </xf>
    <xf numFmtId="165" fontId="43" fillId="0" borderId="1" xfId="1" applyNumberFormat="1" applyFont="1" applyFill="1" applyBorder="1" applyAlignment="1">
      <alignment horizontal="center" vertical="center"/>
    </xf>
    <xf numFmtId="0" fontId="40" fillId="33" borderId="1" xfId="0" applyFont="1" applyFill="1" applyBorder="1" applyAlignment="1">
      <alignment horizontal="center" vertical="center"/>
    </xf>
    <xf numFmtId="0" fontId="37" fillId="0" borderId="1" xfId="0" applyFont="1" applyBorder="1" applyAlignment="1">
      <alignment horizontal="center" vertical="center"/>
    </xf>
  </cellXfs>
  <cellStyles count="68">
    <cellStyle name="20% - Accent1 2" xfId="7"/>
    <cellStyle name="20% - Accent2 2" xfId="8"/>
    <cellStyle name="20% - Accent3 2" xfId="9"/>
    <cellStyle name="20% - Accent4 2" xfId="10"/>
    <cellStyle name="20% - Accent5 2" xfId="11"/>
    <cellStyle name="20% - Accent6 2" xfId="12"/>
    <cellStyle name="40% - Accent1 2" xfId="13"/>
    <cellStyle name="40% - Accent2 2" xfId="14"/>
    <cellStyle name="40% - Accent3 2" xfId="15"/>
    <cellStyle name="40% - Accent4 2" xfId="16"/>
    <cellStyle name="40% - Accent5 2" xfId="17"/>
    <cellStyle name="40% - Accent6 2" xfId="18"/>
    <cellStyle name="60% - Accent1 2" xfId="19"/>
    <cellStyle name="60% - Accent2 2" xfId="20"/>
    <cellStyle name="60% - Accent3 2" xfId="21"/>
    <cellStyle name="60% - Accent4 2" xfId="22"/>
    <cellStyle name="60% - Accent5 2" xfId="23"/>
    <cellStyle name="60% - Accent6 2" xfId="24"/>
    <cellStyle name="Accent1 2" xfId="25"/>
    <cellStyle name="Accent2 2" xfId="26"/>
    <cellStyle name="Accent3 2" xfId="27"/>
    <cellStyle name="Accent4 2" xfId="28"/>
    <cellStyle name="Accent5 2" xfId="29"/>
    <cellStyle name="Accent6 2" xfId="30"/>
    <cellStyle name="Bình thường 2" xfId="31"/>
    <cellStyle name="Comma" xfId="1" builtinId="3"/>
    <cellStyle name="Comma 13" xfId="32"/>
    <cellStyle name="Comma 13 2" xfId="33"/>
    <cellStyle name="Comma 2" xfId="34"/>
    <cellStyle name="Comma 2 2" xfId="35"/>
    <cellStyle name="Comma 2 3" xfId="36"/>
    <cellStyle name="Comma 3" xfId="37"/>
    <cellStyle name="Comma 4" xfId="38"/>
    <cellStyle name="Comma 5" xfId="3"/>
    <cellStyle name="Đầu đề 1 2" xfId="41"/>
    <cellStyle name="Đầu đề 2 2" xfId="42"/>
    <cellStyle name="Đầu đề 3 2" xfId="43"/>
    <cellStyle name="Đầu đề 4 2" xfId="44"/>
    <cellStyle name="Dấu phẩy 2" xfId="39"/>
    <cellStyle name="Dấu phẩy 2 2" xfId="40"/>
    <cellStyle name="Đầu ra 2" xfId="45"/>
    <cellStyle name="Đầu vào 2" xfId="46"/>
    <cellStyle name="Ghi chú 2" xfId="47"/>
    <cellStyle name="Kiểm tra Ô 2" xfId="48"/>
    <cellStyle name="Ledger 17 x 11 in" xfId="49"/>
    <cellStyle name="Ledger 17 x 11 in 2" xfId="6"/>
    <cellStyle name="Ledger 17 x 11 in 3" xfId="50"/>
    <cellStyle name="Ledger 17 x 11 in 4" xfId="51"/>
    <cellStyle name="Normal" xfId="0" builtinId="0"/>
    <cellStyle name="Normal 15 2" xfId="52"/>
    <cellStyle name="Normal 2" xfId="53"/>
    <cellStyle name="Normal 3" xfId="2"/>
    <cellStyle name="Normal 3 2" xfId="54"/>
    <cellStyle name="Normal 4" xfId="4"/>
    <cellStyle name="Normal 5" xfId="55"/>
    <cellStyle name="Normal 6" xfId="56"/>
    <cellStyle name="Ô được Nối kết 2" xfId="57"/>
    <cellStyle name="Percent 2" xfId="5"/>
    <cellStyle name="Style 1" xfId="58"/>
    <cellStyle name="Style 1 2" xfId="59"/>
    <cellStyle name="Tiêu đề 2" xfId="60"/>
    <cellStyle name="Tính toán 2" xfId="61"/>
    <cellStyle name="Tổng 2" xfId="62"/>
    <cellStyle name="Tốt 2" xfId="63"/>
    <cellStyle name="Trung lập 2" xfId="64"/>
    <cellStyle name="Văn bản Cảnh báo 2" xfId="65"/>
    <cellStyle name="Văn bản Giải thích 2" xfId="66"/>
    <cellStyle name="Xấu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B1" workbookViewId="0">
      <selection activeCell="C23" sqref="C23"/>
    </sheetView>
  </sheetViews>
  <sheetFormatPr defaultColWidth="9.44140625" defaultRowHeight="15.6" x14ac:dyDescent="0.3"/>
  <cols>
    <col min="1" max="1" width="6.44140625" style="3" hidden="1" customWidth="1"/>
    <col min="2" max="2" width="5.44140625" style="3" customWidth="1"/>
    <col min="3" max="3" width="44.88671875" style="4" customWidth="1"/>
    <col min="4" max="4" width="8.109375" style="3" customWidth="1"/>
    <col min="5" max="6" width="11.109375" style="3" hidden="1" customWidth="1"/>
    <col min="7" max="7" width="11.44140625" style="3" customWidth="1"/>
    <col min="8" max="8" width="15.88671875" style="3" customWidth="1"/>
    <col min="9" max="10" width="12.5546875" style="2" customWidth="1"/>
    <col min="11" max="11" width="12" style="2" customWidth="1"/>
    <col min="12" max="12" width="11.44140625" style="2" customWidth="1"/>
    <col min="13" max="13" width="12.109375" style="2" customWidth="1"/>
    <col min="14" max="14" width="15" style="2" customWidth="1"/>
    <col min="15" max="244" width="9.109375" style="2" customWidth="1"/>
    <col min="245" max="245" width="6.5546875" style="2" customWidth="1"/>
    <col min="246" max="246" width="45" style="2" customWidth="1"/>
    <col min="247" max="247" width="11.44140625" style="2" customWidth="1"/>
    <col min="248" max="249" width="10" style="2" customWidth="1"/>
    <col min="250" max="254" width="9.44140625" style="2"/>
    <col min="255" max="255" width="0" style="2" hidden="1" customWidth="1"/>
    <col min="256" max="256" width="6.44140625" style="2" customWidth="1"/>
    <col min="257" max="257" width="58" style="2" customWidth="1"/>
    <col min="258" max="258" width="13.109375" style="2" customWidth="1"/>
    <col min="259" max="259" width="13.44140625" style="2" bestFit="1" customWidth="1"/>
    <col min="260" max="260" width="11.88671875" style="2" customWidth="1"/>
    <col min="261" max="261" width="15.109375" style="2" customWidth="1"/>
    <col min="262" max="262" width="12.44140625" style="2" customWidth="1"/>
    <col min="263" max="266" width="12.5546875" style="2" customWidth="1"/>
    <col min="267" max="267" width="12" style="2" customWidth="1"/>
    <col min="268" max="268" width="11.44140625" style="2" customWidth="1"/>
    <col min="269" max="269" width="12.109375" style="2" customWidth="1"/>
    <col min="270" max="270" width="15" style="2" customWidth="1"/>
    <col min="271" max="500" width="9.109375" style="2" customWidth="1"/>
    <col min="501" max="501" width="6.5546875" style="2" customWidth="1"/>
    <col min="502" max="502" width="45" style="2" customWidth="1"/>
    <col min="503" max="503" width="11.44140625" style="2" customWidth="1"/>
    <col min="504" max="505" width="10" style="2" customWidth="1"/>
    <col min="506" max="510" width="9.44140625" style="2"/>
    <col min="511" max="511" width="0" style="2" hidden="1" customWidth="1"/>
    <col min="512" max="512" width="6.44140625" style="2" customWidth="1"/>
    <col min="513" max="513" width="58" style="2" customWidth="1"/>
    <col min="514" max="514" width="13.109375" style="2" customWidth="1"/>
    <col min="515" max="515" width="13.44140625" style="2" bestFit="1" customWidth="1"/>
    <col min="516" max="516" width="11.88671875" style="2" customWidth="1"/>
    <col min="517" max="517" width="15.109375" style="2" customWidth="1"/>
    <col min="518" max="518" width="12.44140625" style="2" customWidth="1"/>
    <col min="519" max="522" width="12.5546875" style="2" customWidth="1"/>
    <col min="523" max="523" width="12" style="2" customWidth="1"/>
    <col min="524" max="524" width="11.44140625" style="2" customWidth="1"/>
    <col min="525" max="525" width="12.109375" style="2" customWidth="1"/>
    <col min="526" max="526" width="15" style="2" customWidth="1"/>
    <col min="527" max="756" width="9.109375" style="2" customWidth="1"/>
    <col min="757" max="757" width="6.5546875" style="2" customWidth="1"/>
    <col min="758" max="758" width="45" style="2" customWidth="1"/>
    <col min="759" max="759" width="11.44140625" style="2" customWidth="1"/>
    <col min="760" max="761" width="10" style="2" customWidth="1"/>
    <col min="762" max="766" width="9.44140625" style="2"/>
    <col min="767" max="767" width="0" style="2" hidden="1" customWidth="1"/>
    <col min="768" max="768" width="6.44140625" style="2" customWidth="1"/>
    <col min="769" max="769" width="58" style="2" customWidth="1"/>
    <col min="770" max="770" width="13.109375" style="2" customWidth="1"/>
    <col min="771" max="771" width="13.44140625" style="2" bestFit="1" customWidth="1"/>
    <col min="772" max="772" width="11.88671875" style="2" customWidth="1"/>
    <col min="773" max="773" width="15.109375" style="2" customWidth="1"/>
    <col min="774" max="774" width="12.44140625" style="2" customWidth="1"/>
    <col min="775" max="778" width="12.5546875" style="2" customWidth="1"/>
    <col min="779" max="779" width="12" style="2" customWidth="1"/>
    <col min="780" max="780" width="11.44140625" style="2" customWidth="1"/>
    <col min="781" max="781" width="12.109375" style="2" customWidth="1"/>
    <col min="782" max="782" width="15" style="2" customWidth="1"/>
    <col min="783" max="1012" width="9.109375" style="2" customWidth="1"/>
    <col min="1013" max="1013" width="6.5546875" style="2" customWidth="1"/>
    <col min="1014" max="1014" width="45" style="2" customWidth="1"/>
    <col min="1015" max="1015" width="11.44140625" style="2" customWidth="1"/>
    <col min="1016" max="1017" width="10" style="2" customWidth="1"/>
    <col min="1018" max="1022" width="9.44140625" style="2"/>
    <col min="1023" max="1023" width="0" style="2" hidden="1" customWidth="1"/>
    <col min="1024" max="1024" width="6.44140625" style="2" customWidth="1"/>
    <col min="1025" max="1025" width="58" style="2" customWidth="1"/>
    <col min="1026" max="1026" width="13.109375" style="2" customWidth="1"/>
    <col min="1027" max="1027" width="13.44140625" style="2" bestFit="1" customWidth="1"/>
    <col min="1028" max="1028" width="11.88671875" style="2" customWidth="1"/>
    <col min="1029" max="1029" width="15.109375" style="2" customWidth="1"/>
    <col min="1030" max="1030" width="12.44140625" style="2" customWidth="1"/>
    <col min="1031" max="1034" width="12.5546875" style="2" customWidth="1"/>
    <col min="1035" max="1035" width="12" style="2" customWidth="1"/>
    <col min="1036" max="1036" width="11.44140625" style="2" customWidth="1"/>
    <col min="1037" max="1037" width="12.109375" style="2" customWidth="1"/>
    <col min="1038" max="1038" width="15" style="2" customWidth="1"/>
    <col min="1039" max="1268" width="9.109375" style="2" customWidth="1"/>
    <col min="1269" max="1269" width="6.5546875" style="2" customWidth="1"/>
    <col min="1270" max="1270" width="45" style="2" customWidth="1"/>
    <col min="1271" max="1271" width="11.44140625" style="2" customWidth="1"/>
    <col min="1272" max="1273" width="10" style="2" customWidth="1"/>
    <col min="1274" max="1278" width="9.44140625" style="2"/>
    <col min="1279" max="1279" width="0" style="2" hidden="1" customWidth="1"/>
    <col min="1280" max="1280" width="6.44140625" style="2" customWidth="1"/>
    <col min="1281" max="1281" width="58" style="2" customWidth="1"/>
    <col min="1282" max="1282" width="13.109375" style="2" customWidth="1"/>
    <col min="1283" max="1283" width="13.44140625" style="2" bestFit="1" customWidth="1"/>
    <col min="1284" max="1284" width="11.88671875" style="2" customWidth="1"/>
    <col min="1285" max="1285" width="15.109375" style="2" customWidth="1"/>
    <col min="1286" max="1286" width="12.44140625" style="2" customWidth="1"/>
    <col min="1287" max="1290" width="12.5546875" style="2" customWidth="1"/>
    <col min="1291" max="1291" width="12" style="2" customWidth="1"/>
    <col min="1292" max="1292" width="11.44140625" style="2" customWidth="1"/>
    <col min="1293" max="1293" width="12.109375" style="2" customWidth="1"/>
    <col min="1294" max="1294" width="15" style="2" customWidth="1"/>
    <col min="1295" max="1524" width="9.109375" style="2" customWidth="1"/>
    <col min="1525" max="1525" width="6.5546875" style="2" customWidth="1"/>
    <col min="1526" max="1526" width="45" style="2" customWidth="1"/>
    <col min="1527" max="1527" width="11.44140625" style="2" customWidth="1"/>
    <col min="1528" max="1529" width="10" style="2" customWidth="1"/>
    <col min="1530" max="1534" width="9.44140625" style="2"/>
    <col min="1535" max="1535" width="0" style="2" hidden="1" customWidth="1"/>
    <col min="1536" max="1536" width="6.44140625" style="2" customWidth="1"/>
    <col min="1537" max="1537" width="58" style="2" customWidth="1"/>
    <col min="1538" max="1538" width="13.109375" style="2" customWidth="1"/>
    <col min="1539" max="1539" width="13.44140625" style="2" bestFit="1" customWidth="1"/>
    <col min="1540" max="1540" width="11.88671875" style="2" customWidth="1"/>
    <col min="1541" max="1541" width="15.109375" style="2" customWidth="1"/>
    <col min="1542" max="1542" width="12.44140625" style="2" customWidth="1"/>
    <col min="1543" max="1546" width="12.5546875" style="2" customWidth="1"/>
    <col min="1547" max="1547" width="12" style="2" customWidth="1"/>
    <col min="1548" max="1548" width="11.44140625" style="2" customWidth="1"/>
    <col min="1549" max="1549" width="12.109375" style="2" customWidth="1"/>
    <col min="1550" max="1550" width="15" style="2" customWidth="1"/>
    <col min="1551" max="1780" width="9.109375" style="2" customWidth="1"/>
    <col min="1781" max="1781" width="6.5546875" style="2" customWidth="1"/>
    <col min="1782" max="1782" width="45" style="2" customWidth="1"/>
    <col min="1783" max="1783" width="11.44140625" style="2" customWidth="1"/>
    <col min="1784" max="1785" width="10" style="2" customWidth="1"/>
    <col min="1786" max="1790" width="9.44140625" style="2"/>
    <col min="1791" max="1791" width="0" style="2" hidden="1" customWidth="1"/>
    <col min="1792" max="1792" width="6.44140625" style="2" customWidth="1"/>
    <col min="1793" max="1793" width="58" style="2" customWidth="1"/>
    <col min="1794" max="1794" width="13.109375" style="2" customWidth="1"/>
    <col min="1795" max="1795" width="13.44140625" style="2" bestFit="1" customWidth="1"/>
    <col min="1796" max="1796" width="11.88671875" style="2" customWidth="1"/>
    <col min="1797" max="1797" width="15.109375" style="2" customWidth="1"/>
    <col min="1798" max="1798" width="12.44140625" style="2" customWidth="1"/>
    <col min="1799" max="1802" width="12.5546875" style="2" customWidth="1"/>
    <col min="1803" max="1803" width="12" style="2" customWidth="1"/>
    <col min="1804" max="1804" width="11.44140625" style="2" customWidth="1"/>
    <col min="1805" max="1805" width="12.109375" style="2" customWidth="1"/>
    <col min="1806" max="1806" width="15" style="2" customWidth="1"/>
    <col min="1807" max="2036" width="9.109375" style="2" customWidth="1"/>
    <col min="2037" max="2037" width="6.5546875" style="2" customWidth="1"/>
    <col min="2038" max="2038" width="45" style="2" customWidth="1"/>
    <col min="2039" max="2039" width="11.44140625" style="2" customWidth="1"/>
    <col min="2040" max="2041" width="10" style="2" customWidth="1"/>
    <col min="2042" max="2046" width="9.44140625" style="2"/>
    <col min="2047" max="2047" width="0" style="2" hidden="1" customWidth="1"/>
    <col min="2048" max="2048" width="6.44140625" style="2" customWidth="1"/>
    <col min="2049" max="2049" width="58" style="2" customWidth="1"/>
    <col min="2050" max="2050" width="13.109375" style="2" customWidth="1"/>
    <col min="2051" max="2051" width="13.44140625" style="2" bestFit="1" customWidth="1"/>
    <col min="2052" max="2052" width="11.88671875" style="2" customWidth="1"/>
    <col min="2053" max="2053" width="15.109375" style="2" customWidth="1"/>
    <col min="2054" max="2054" width="12.44140625" style="2" customWidth="1"/>
    <col min="2055" max="2058" width="12.5546875" style="2" customWidth="1"/>
    <col min="2059" max="2059" width="12" style="2" customWidth="1"/>
    <col min="2060" max="2060" width="11.44140625" style="2" customWidth="1"/>
    <col min="2061" max="2061" width="12.109375" style="2" customWidth="1"/>
    <col min="2062" max="2062" width="15" style="2" customWidth="1"/>
    <col min="2063" max="2292" width="9.109375" style="2" customWidth="1"/>
    <col min="2293" max="2293" width="6.5546875" style="2" customWidth="1"/>
    <col min="2294" max="2294" width="45" style="2" customWidth="1"/>
    <col min="2295" max="2295" width="11.44140625" style="2" customWidth="1"/>
    <col min="2296" max="2297" width="10" style="2" customWidth="1"/>
    <col min="2298" max="2302" width="9.44140625" style="2"/>
    <col min="2303" max="2303" width="0" style="2" hidden="1" customWidth="1"/>
    <col min="2304" max="2304" width="6.44140625" style="2" customWidth="1"/>
    <col min="2305" max="2305" width="58" style="2" customWidth="1"/>
    <col min="2306" max="2306" width="13.109375" style="2" customWidth="1"/>
    <col min="2307" max="2307" width="13.44140625" style="2" bestFit="1" customWidth="1"/>
    <col min="2308" max="2308" width="11.88671875" style="2" customWidth="1"/>
    <col min="2309" max="2309" width="15.109375" style="2" customWidth="1"/>
    <col min="2310" max="2310" width="12.44140625" style="2" customWidth="1"/>
    <col min="2311" max="2314" width="12.5546875" style="2" customWidth="1"/>
    <col min="2315" max="2315" width="12" style="2" customWidth="1"/>
    <col min="2316" max="2316" width="11.44140625" style="2" customWidth="1"/>
    <col min="2317" max="2317" width="12.109375" style="2" customWidth="1"/>
    <col min="2318" max="2318" width="15" style="2" customWidth="1"/>
    <col min="2319" max="2548" width="9.109375" style="2" customWidth="1"/>
    <col min="2549" max="2549" width="6.5546875" style="2" customWidth="1"/>
    <col min="2550" max="2550" width="45" style="2" customWidth="1"/>
    <col min="2551" max="2551" width="11.44140625" style="2" customWidth="1"/>
    <col min="2552" max="2553" width="10" style="2" customWidth="1"/>
    <col min="2554" max="2558" width="9.44140625" style="2"/>
    <col min="2559" max="2559" width="0" style="2" hidden="1" customWidth="1"/>
    <col min="2560" max="2560" width="6.44140625" style="2" customWidth="1"/>
    <col min="2561" max="2561" width="58" style="2" customWidth="1"/>
    <col min="2562" max="2562" width="13.109375" style="2" customWidth="1"/>
    <col min="2563" max="2563" width="13.44140625" style="2" bestFit="1" customWidth="1"/>
    <col min="2564" max="2564" width="11.88671875" style="2" customWidth="1"/>
    <col min="2565" max="2565" width="15.109375" style="2" customWidth="1"/>
    <col min="2566" max="2566" width="12.44140625" style="2" customWidth="1"/>
    <col min="2567" max="2570" width="12.5546875" style="2" customWidth="1"/>
    <col min="2571" max="2571" width="12" style="2" customWidth="1"/>
    <col min="2572" max="2572" width="11.44140625" style="2" customWidth="1"/>
    <col min="2573" max="2573" width="12.109375" style="2" customWidth="1"/>
    <col min="2574" max="2574" width="15" style="2" customWidth="1"/>
    <col min="2575" max="2804" width="9.109375" style="2" customWidth="1"/>
    <col min="2805" max="2805" width="6.5546875" style="2" customWidth="1"/>
    <col min="2806" max="2806" width="45" style="2" customWidth="1"/>
    <col min="2807" max="2807" width="11.44140625" style="2" customWidth="1"/>
    <col min="2808" max="2809" width="10" style="2" customWidth="1"/>
    <col min="2810" max="2814" width="9.44140625" style="2"/>
    <col min="2815" max="2815" width="0" style="2" hidden="1" customWidth="1"/>
    <col min="2816" max="2816" width="6.44140625" style="2" customWidth="1"/>
    <col min="2817" max="2817" width="58" style="2" customWidth="1"/>
    <col min="2818" max="2818" width="13.109375" style="2" customWidth="1"/>
    <col min="2819" max="2819" width="13.44140625" style="2" bestFit="1" customWidth="1"/>
    <col min="2820" max="2820" width="11.88671875" style="2" customWidth="1"/>
    <col min="2821" max="2821" width="15.109375" style="2" customWidth="1"/>
    <col min="2822" max="2822" width="12.44140625" style="2" customWidth="1"/>
    <col min="2823" max="2826" width="12.5546875" style="2" customWidth="1"/>
    <col min="2827" max="2827" width="12" style="2" customWidth="1"/>
    <col min="2828" max="2828" width="11.44140625" style="2" customWidth="1"/>
    <col min="2829" max="2829" width="12.109375" style="2" customWidth="1"/>
    <col min="2830" max="2830" width="15" style="2" customWidth="1"/>
    <col min="2831" max="3060" width="9.109375" style="2" customWidth="1"/>
    <col min="3061" max="3061" width="6.5546875" style="2" customWidth="1"/>
    <col min="3062" max="3062" width="45" style="2" customWidth="1"/>
    <col min="3063" max="3063" width="11.44140625" style="2" customWidth="1"/>
    <col min="3064" max="3065" width="10" style="2" customWidth="1"/>
    <col min="3066" max="3070" width="9.44140625" style="2"/>
    <col min="3071" max="3071" width="0" style="2" hidden="1" customWidth="1"/>
    <col min="3072" max="3072" width="6.44140625" style="2" customWidth="1"/>
    <col min="3073" max="3073" width="58" style="2" customWidth="1"/>
    <col min="3074" max="3074" width="13.109375" style="2" customWidth="1"/>
    <col min="3075" max="3075" width="13.44140625" style="2" bestFit="1" customWidth="1"/>
    <col min="3076" max="3076" width="11.88671875" style="2" customWidth="1"/>
    <col min="3077" max="3077" width="15.109375" style="2" customWidth="1"/>
    <col min="3078" max="3078" width="12.44140625" style="2" customWidth="1"/>
    <col min="3079" max="3082" width="12.5546875" style="2" customWidth="1"/>
    <col min="3083" max="3083" width="12" style="2" customWidth="1"/>
    <col min="3084" max="3084" width="11.44140625" style="2" customWidth="1"/>
    <col min="3085" max="3085" width="12.109375" style="2" customWidth="1"/>
    <col min="3086" max="3086" width="15" style="2" customWidth="1"/>
    <col min="3087" max="3316" width="9.109375" style="2" customWidth="1"/>
    <col min="3317" max="3317" width="6.5546875" style="2" customWidth="1"/>
    <col min="3318" max="3318" width="45" style="2" customWidth="1"/>
    <col min="3319" max="3319" width="11.44140625" style="2" customWidth="1"/>
    <col min="3320" max="3321" width="10" style="2" customWidth="1"/>
    <col min="3322" max="3326" width="9.44140625" style="2"/>
    <col min="3327" max="3327" width="0" style="2" hidden="1" customWidth="1"/>
    <col min="3328" max="3328" width="6.44140625" style="2" customWidth="1"/>
    <col min="3329" max="3329" width="58" style="2" customWidth="1"/>
    <col min="3330" max="3330" width="13.109375" style="2" customWidth="1"/>
    <col min="3331" max="3331" width="13.44140625" style="2" bestFit="1" customWidth="1"/>
    <col min="3332" max="3332" width="11.88671875" style="2" customWidth="1"/>
    <col min="3333" max="3333" width="15.109375" style="2" customWidth="1"/>
    <col min="3334" max="3334" width="12.44140625" style="2" customWidth="1"/>
    <col min="3335" max="3338" width="12.5546875" style="2" customWidth="1"/>
    <col min="3339" max="3339" width="12" style="2" customWidth="1"/>
    <col min="3340" max="3340" width="11.44140625" style="2" customWidth="1"/>
    <col min="3341" max="3341" width="12.109375" style="2" customWidth="1"/>
    <col min="3342" max="3342" width="15" style="2" customWidth="1"/>
    <col min="3343" max="3572" width="9.109375" style="2" customWidth="1"/>
    <col min="3573" max="3573" width="6.5546875" style="2" customWidth="1"/>
    <col min="3574" max="3574" width="45" style="2" customWidth="1"/>
    <col min="3575" max="3575" width="11.44140625" style="2" customWidth="1"/>
    <col min="3576" max="3577" width="10" style="2" customWidth="1"/>
    <col min="3578" max="3582" width="9.44140625" style="2"/>
    <col min="3583" max="3583" width="0" style="2" hidden="1" customWidth="1"/>
    <col min="3584" max="3584" width="6.44140625" style="2" customWidth="1"/>
    <col min="3585" max="3585" width="58" style="2" customWidth="1"/>
    <col min="3586" max="3586" width="13.109375" style="2" customWidth="1"/>
    <col min="3587" max="3587" width="13.44140625" style="2" bestFit="1" customWidth="1"/>
    <col min="3588" max="3588" width="11.88671875" style="2" customWidth="1"/>
    <col min="3589" max="3589" width="15.109375" style="2" customWidth="1"/>
    <col min="3590" max="3590" width="12.44140625" style="2" customWidth="1"/>
    <col min="3591" max="3594" width="12.5546875" style="2" customWidth="1"/>
    <col min="3595" max="3595" width="12" style="2" customWidth="1"/>
    <col min="3596" max="3596" width="11.44140625" style="2" customWidth="1"/>
    <col min="3597" max="3597" width="12.109375" style="2" customWidth="1"/>
    <col min="3598" max="3598" width="15" style="2" customWidth="1"/>
    <col min="3599" max="3828" width="9.109375" style="2" customWidth="1"/>
    <col min="3829" max="3829" width="6.5546875" style="2" customWidth="1"/>
    <col min="3830" max="3830" width="45" style="2" customWidth="1"/>
    <col min="3831" max="3831" width="11.44140625" style="2" customWidth="1"/>
    <col min="3832" max="3833" width="10" style="2" customWidth="1"/>
    <col min="3834" max="3838" width="9.44140625" style="2"/>
    <col min="3839" max="3839" width="0" style="2" hidden="1" customWidth="1"/>
    <col min="3840" max="3840" width="6.44140625" style="2" customWidth="1"/>
    <col min="3841" max="3841" width="58" style="2" customWidth="1"/>
    <col min="3842" max="3842" width="13.109375" style="2" customWidth="1"/>
    <col min="3843" max="3843" width="13.44140625" style="2" bestFit="1" customWidth="1"/>
    <col min="3844" max="3844" width="11.88671875" style="2" customWidth="1"/>
    <col min="3845" max="3845" width="15.109375" style="2" customWidth="1"/>
    <col min="3846" max="3846" width="12.44140625" style="2" customWidth="1"/>
    <col min="3847" max="3850" width="12.5546875" style="2" customWidth="1"/>
    <col min="3851" max="3851" width="12" style="2" customWidth="1"/>
    <col min="3852" max="3852" width="11.44140625" style="2" customWidth="1"/>
    <col min="3853" max="3853" width="12.109375" style="2" customWidth="1"/>
    <col min="3854" max="3854" width="15" style="2" customWidth="1"/>
    <col min="3855" max="4084" width="9.109375" style="2" customWidth="1"/>
    <col min="4085" max="4085" width="6.5546875" style="2" customWidth="1"/>
    <col min="4086" max="4086" width="45" style="2" customWidth="1"/>
    <col min="4087" max="4087" width="11.44140625" style="2" customWidth="1"/>
    <col min="4088" max="4089" width="10" style="2" customWidth="1"/>
    <col min="4090" max="4094" width="9.44140625" style="2"/>
    <col min="4095" max="4095" width="0" style="2" hidden="1" customWidth="1"/>
    <col min="4096" max="4096" width="6.44140625" style="2" customWidth="1"/>
    <col min="4097" max="4097" width="58" style="2" customWidth="1"/>
    <col min="4098" max="4098" width="13.109375" style="2" customWidth="1"/>
    <col min="4099" max="4099" width="13.44140625" style="2" bestFit="1" customWidth="1"/>
    <col min="4100" max="4100" width="11.88671875" style="2" customWidth="1"/>
    <col min="4101" max="4101" width="15.109375" style="2" customWidth="1"/>
    <col min="4102" max="4102" width="12.44140625" style="2" customWidth="1"/>
    <col min="4103" max="4106" width="12.5546875" style="2" customWidth="1"/>
    <col min="4107" max="4107" width="12" style="2" customWidth="1"/>
    <col min="4108" max="4108" width="11.44140625" style="2" customWidth="1"/>
    <col min="4109" max="4109" width="12.109375" style="2" customWidth="1"/>
    <col min="4110" max="4110" width="15" style="2" customWidth="1"/>
    <col min="4111" max="4340" width="9.109375" style="2" customWidth="1"/>
    <col min="4341" max="4341" width="6.5546875" style="2" customWidth="1"/>
    <col min="4342" max="4342" width="45" style="2" customWidth="1"/>
    <col min="4343" max="4343" width="11.44140625" style="2" customWidth="1"/>
    <col min="4344" max="4345" width="10" style="2" customWidth="1"/>
    <col min="4346" max="4350" width="9.44140625" style="2"/>
    <col min="4351" max="4351" width="0" style="2" hidden="1" customWidth="1"/>
    <col min="4352" max="4352" width="6.44140625" style="2" customWidth="1"/>
    <col min="4353" max="4353" width="58" style="2" customWidth="1"/>
    <col min="4354" max="4354" width="13.109375" style="2" customWidth="1"/>
    <col min="4355" max="4355" width="13.44140625" style="2" bestFit="1" customWidth="1"/>
    <col min="4356" max="4356" width="11.88671875" style="2" customWidth="1"/>
    <col min="4357" max="4357" width="15.109375" style="2" customWidth="1"/>
    <col min="4358" max="4358" width="12.44140625" style="2" customWidth="1"/>
    <col min="4359" max="4362" width="12.5546875" style="2" customWidth="1"/>
    <col min="4363" max="4363" width="12" style="2" customWidth="1"/>
    <col min="4364" max="4364" width="11.44140625" style="2" customWidth="1"/>
    <col min="4365" max="4365" width="12.109375" style="2" customWidth="1"/>
    <col min="4366" max="4366" width="15" style="2" customWidth="1"/>
    <col min="4367" max="4596" width="9.109375" style="2" customWidth="1"/>
    <col min="4597" max="4597" width="6.5546875" style="2" customWidth="1"/>
    <col min="4598" max="4598" width="45" style="2" customWidth="1"/>
    <col min="4599" max="4599" width="11.44140625" style="2" customWidth="1"/>
    <col min="4600" max="4601" width="10" style="2" customWidth="1"/>
    <col min="4602" max="4606" width="9.44140625" style="2"/>
    <col min="4607" max="4607" width="0" style="2" hidden="1" customWidth="1"/>
    <col min="4608" max="4608" width="6.44140625" style="2" customWidth="1"/>
    <col min="4609" max="4609" width="58" style="2" customWidth="1"/>
    <col min="4610" max="4610" width="13.109375" style="2" customWidth="1"/>
    <col min="4611" max="4611" width="13.44140625" style="2" bestFit="1" customWidth="1"/>
    <col min="4612" max="4612" width="11.88671875" style="2" customWidth="1"/>
    <col min="4613" max="4613" width="15.109375" style="2" customWidth="1"/>
    <col min="4614" max="4614" width="12.44140625" style="2" customWidth="1"/>
    <col min="4615" max="4618" width="12.5546875" style="2" customWidth="1"/>
    <col min="4619" max="4619" width="12" style="2" customWidth="1"/>
    <col min="4620" max="4620" width="11.44140625" style="2" customWidth="1"/>
    <col min="4621" max="4621" width="12.109375" style="2" customWidth="1"/>
    <col min="4622" max="4622" width="15" style="2" customWidth="1"/>
    <col min="4623" max="4852" width="9.109375" style="2" customWidth="1"/>
    <col min="4853" max="4853" width="6.5546875" style="2" customWidth="1"/>
    <col min="4854" max="4854" width="45" style="2" customWidth="1"/>
    <col min="4855" max="4855" width="11.44140625" style="2" customWidth="1"/>
    <col min="4856" max="4857" width="10" style="2" customWidth="1"/>
    <col min="4858" max="4862" width="9.44140625" style="2"/>
    <col min="4863" max="4863" width="0" style="2" hidden="1" customWidth="1"/>
    <col min="4864" max="4864" width="6.44140625" style="2" customWidth="1"/>
    <col min="4865" max="4865" width="58" style="2" customWidth="1"/>
    <col min="4866" max="4866" width="13.109375" style="2" customWidth="1"/>
    <col min="4867" max="4867" width="13.44140625" style="2" bestFit="1" customWidth="1"/>
    <col min="4868" max="4868" width="11.88671875" style="2" customWidth="1"/>
    <col min="4869" max="4869" width="15.109375" style="2" customWidth="1"/>
    <col min="4870" max="4870" width="12.44140625" style="2" customWidth="1"/>
    <col min="4871" max="4874" width="12.5546875" style="2" customWidth="1"/>
    <col min="4875" max="4875" width="12" style="2" customWidth="1"/>
    <col min="4876" max="4876" width="11.44140625" style="2" customWidth="1"/>
    <col min="4877" max="4877" width="12.109375" style="2" customWidth="1"/>
    <col min="4878" max="4878" width="15" style="2" customWidth="1"/>
    <col min="4879" max="5108" width="9.109375" style="2" customWidth="1"/>
    <col min="5109" max="5109" width="6.5546875" style="2" customWidth="1"/>
    <col min="5110" max="5110" width="45" style="2" customWidth="1"/>
    <col min="5111" max="5111" width="11.44140625" style="2" customWidth="1"/>
    <col min="5112" max="5113" width="10" style="2" customWidth="1"/>
    <col min="5114" max="5118" width="9.44140625" style="2"/>
    <col min="5119" max="5119" width="0" style="2" hidden="1" customWidth="1"/>
    <col min="5120" max="5120" width="6.44140625" style="2" customWidth="1"/>
    <col min="5121" max="5121" width="58" style="2" customWidth="1"/>
    <col min="5122" max="5122" width="13.109375" style="2" customWidth="1"/>
    <col min="5123" max="5123" width="13.44140625" style="2" bestFit="1" customWidth="1"/>
    <col min="5124" max="5124" width="11.88671875" style="2" customWidth="1"/>
    <col min="5125" max="5125" width="15.109375" style="2" customWidth="1"/>
    <col min="5126" max="5126" width="12.44140625" style="2" customWidth="1"/>
    <col min="5127" max="5130" width="12.5546875" style="2" customWidth="1"/>
    <col min="5131" max="5131" width="12" style="2" customWidth="1"/>
    <col min="5132" max="5132" width="11.44140625" style="2" customWidth="1"/>
    <col min="5133" max="5133" width="12.109375" style="2" customWidth="1"/>
    <col min="5134" max="5134" width="15" style="2" customWidth="1"/>
    <col min="5135" max="5364" width="9.109375" style="2" customWidth="1"/>
    <col min="5365" max="5365" width="6.5546875" style="2" customWidth="1"/>
    <col min="5366" max="5366" width="45" style="2" customWidth="1"/>
    <col min="5367" max="5367" width="11.44140625" style="2" customWidth="1"/>
    <col min="5368" max="5369" width="10" style="2" customWidth="1"/>
    <col min="5370" max="5374" width="9.44140625" style="2"/>
    <col min="5375" max="5375" width="0" style="2" hidden="1" customWidth="1"/>
    <col min="5376" max="5376" width="6.44140625" style="2" customWidth="1"/>
    <col min="5377" max="5377" width="58" style="2" customWidth="1"/>
    <col min="5378" max="5378" width="13.109375" style="2" customWidth="1"/>
    <col min="5379" max="5379" width="13.44140625" style="2" bestFit="1" customWidth="1"/>
    <col min="5380" max="5380" width="11.88671875" style="2" customWidth="1"/>
    <col min="5381" max="5381" width="15.109375" style="2" customWidth="1"/>
    <col min="5382" max="5382" width="12.44140625" style="2" customWidth="1"/>
    <col min="5383" max="5386" width="12.5546875" style="2" customWidth="1"/>
    <col min="5387" max="5387" width="12" style="2" customWidth="1"/>
    <col min="5388" max="5388" width="11.44140625" style="2" customWidth="1"/>
    <col min="5389" max="5389" width="12.109375" style="2" customWidth="1"/>
    <col min="5390" max="5390" width="15" style="2" customWidth="1"/>
    <col min="5391" max="5620" width="9.109375" style="2" customWidth="1"/>
    <col min="5621" max="5621" width="6.5546875" style="2" customWidth="1"/>
    <col min="5622" max="5622" width="45" style="2" customWidth="1"/>
    <col min="5623" max="5623" width="11.44140625" style="2" customWidth="1"/>
    <col min="5624" max="5625" width="10" style="2" customWidth="1"/>
    <col min="5626" max="5630" width="9.44140625" style="2"/>
    <col min="5631" max="5631" width="0" style="2" hidden="1" customWidth="1"/>
    <col min="5632" max="5632" width="6.44140625" style="2" customWidth="1"/>
    <col min="5633" max="5633" width="58" style="2" customWidth="1"/>
    <col min="5634" max="5634" width="13.109375" style="2" customWidth="1"/>
    <col min="5635" max="5635" width="13.44140625" style="2" bestFit="1" customWidth="1"/>
    <col min="5636" max="5636" width="11.88671875" style="2" customWidth="1"/>
    <col min="5637" max="5637" width="15.109375" style="2" customWidth="1"/>
    <col min="5638" max="5638" width="12.44140625" style="2" customWidth="1"/>
    <col min="5639" max="5642" width="12.5546875" style="2" customWidth="1"/>
    <col min="5643" max="5643" width="12" style="2" customWidth="1"/>
    <col min="5644" max="5644" width="11.44140625" style="2" customWidth="1"/>
    <col min="5645" max="5645" width="12.109375" style="2" customWidth="1"/>
    <col min="5646" max="5646" width="15" style="2" customWidth="1"/>
    <col min="5647" max="5876" width="9.109375" style="2" customWidth="1"/>
    <col min="5877" max="5877" width="6.5546875" style="2" customWidth="1"/>
    <col min="5878" max="5878" width="45" style="2" customWidth="1"/>
    <col min="5879" max="5879" width="11.44140625" style="2" customWidth="1"/>
    <col min="5880" max="5881" width="10" style="2" customWidth="1"/>
    <col min="5882" max="5886" width="9.44140625" style="2"/>
    <col min="5887" max="5887" width="0" style="2" hidden="1" customWidth="1"/>
    <col min="5888" max="5888" width="6.44140625" style="2" customWidth="1"/>
    <col min="5889" max="5889" width="58" style="2" customWidth="1"/>
    <col min="5890" max="5890" width="13.109375" style="2" customWidth="1"/>
    <col min="5891" max="5891" width="13.44140625" style="2" bestFit="1" customWidth="1"/>
    <col min="5892" max="5892" width="11.88671875" style="2" customWidth="1"/>
    <col min="5893" max="5893" width="15.109375" style="2" customWidth="1"/>
    <col min="5894" max="5894" width="12.44140625" style="2" customWidth="1"/>
    <col min="5895" max="5898" width="12.5546875" style="2" customWidth="1"/>
    <col min="5899" max="5899" width="12" style="2" customWidth="1"/>
    <col min="5900" max="5900" width="11.44140625" style="2" customWidth="1"/>
    <col min="5901" max="5901" width="12.109375" style="2" customWidth="1"/>
    <col min="5902" max="5902" width="15" style="2" customWidth="1"/>
    <col min="5903" max="6132" width="9.109375" style="2" customWidth="1"/>
    <col min="6133" max="6133" width="6.5546875" style="2" customWidth="1"/>
    <col min="6134" max="6134" width="45" style="2" customWidth="1"/>
    <col min="6135" max="6135" width="11.44140625" style="2" customWidth="1"/>
    <col min="6136" max="6137" width="10" style="2" customWidth="1"/>
    <col min="6138" max="6142" width="9.44140625" style="2"/>
    <col min="6143" max="6143" width="0" style="2" hidden="1" customWidth="1"/>
    <col min="6144" max="6144" width="6.44140625" style="2" customWidth="1"/>
    <col min="6145" max="6145" width="58" style="2" customWidth="1"/>
    <col min="6146" max="6146" width="13.109375" style="2" customWidth="1"/>
    <col min="6147" max="6147" width="13.44140625" style="2" bestFit="1" customWidth="1"/>
    <col min="6148" max="6148" width="11.88671875" style="2" customWidth="1"/>
    <col min="6149" max="6149" width="15.109375" style="2" customWidth="1"/>
    <col min="6150" max="6150" width="12.44140625" style="2" customWidth="1"/>
    <col min="6151" max="6154" width="12.5546875" style="2" customWidth="1"/>
    <col min="6155" max="6155" width="12" style="2" customWidth="1"/>
    <col min="6156" max="6156" width="11.44140625" style="2" customWidth="1"/>
    <col min="6157" max="6157" width="12.109375" style="2" customWidth="1"/>
    <col min="6158" max="6158" width="15" style="2" customWidth="1"/>
    <col min="6159" max="6388" width="9.109375" style="2" customWidth="1"/>
    <col min="6389" max="6389" width="6.5546875" style="2" customWidth="1"/>
    <col min="6390" max="6390" width="45" style="2" customWidth="1"/>
    <col min="6391" max="6391" width="11.44140625" style="2" customWidth="1"/>
    <col min="6392" max="6393" width="10" style="2" customWidth="1"/>
    <col min="6394" max="6398" width="9.44140625" style="2"/>
    <col min="6399" max="6399" width="0" style="2" hidden="1" customWidth="1"/>
    <col min="6400" max="6400" width="6.44140625" style="2" customWidth="1"/>
    <col min="6401" max="6401" width="58" style="2" customWidth="1"/>
    <col min="6402" max="6402" width="13.109375" style="2" customWidth="1"/>
    <col min="6403" max="6403" width="13.44140625" style="2" bestFit="1" customWidth="1"/>
    <col min="6404" max="6404" width="11.88671875" style="2" customWidth="1"/>
    <col min="6405" max="6405" width="15.109375" style="2" customWidth="1"/>
    <col min="6406" max="6406" width="12.44140625" style="2" customWidth="1"/>
    <col min="6407" max="6410" width="12.5546875" style="2" customWidth="1"/>
    <col min="6411" max="6411" width="12" style="2" customWidth="1"/>
    <col min="6412" max="6412" width="11.44140625" style="2" customWidth="1"/>
    <col min="6413" max="6413" width="12.109375" style="2" customWidth="1"/>
    <col min="6414" max="6414" width="15" style="2" customWidth="1"/>
    <col min="6415" max="6644" width="9.109375" style="2" customWidth="1"/>
    <col min="6645" max="6645" width="6.5546875" style="2" customWidth="1"/>
    <col min="6646" max="6646" width="45" style="2" customWidth="1"/>
    <col min="6647" max="6647" width="11.44140625" style="2" customWidth="1"/>
    <col min="6648" max="6649" width="10" style="2" customWidth="1"/>
    <col min="6650" max="6654" width="9.44140625" style="2"/>
    <col min="6655" max="6655" width="0" style="2" hidden="1" customWidth="1"/>
    <col min="6656" max="6656" width="6.44140625" style="2" customWidth="1"/>
    <col min="6657" max="6657" width="58" style="2" customWidth="1"/>
    <col min="6658" max="6658" width="13.109375" style="2" customWidth="1"/>
    <col min="6659" max="6659" width="13.44140625" style="2" bestFit="1" customWidth="1"/>
    <col min="6660" max="6660" width="11.88671875" style="2" customWidth="1"/>
    <col min="6661" max="6661" width="15.109375" style="2" customWidth="1"/>
    <col min="6662" max="6662" width="12.44140625" style="2" customWidth="1"/>
    <col min="6663" max="6666" width="12.5546875" style="2" customWidth="1"/>
    <col min="6667" max="6667" width="12" style="2" customWidth="1"/>
    <col min="6668" max="6668" width="11.44140625" style="2" customWidth="1"/>
    <col min="6669" max="6669" width="12.109375" style="2" customWidth="1"/>
    <col min="6670" max="6670" width="15" style="2" customWidth="1"/>
    <col min="6671" max="6900" width="9.109375" style="2" customWidth="1"/>
    <col min="6901" max="6901" width="6.5546875" style="2" customWidth="1"/>
    <col min="6902" max="6902" width="45" style="2" customWidth="1"/>
    <col min="6903" max="6903" width="11.44140625" style="2" customWidth="1"/>
    <col min="6904" max="6905" width="10" style="2" customWidth="1"/>
    <col min="6906" max="6910" width="9.44140625" style="2"/>
    <col min="6911" max="6911" width="0" style="2" hidden="1" customWidth="1"/>
    <col min="6912" max="6912" width="6.44140625" style="2" customWidth="1"/>
    <col min="6913" max="6913" width="58" style="2" customWidth="1"/>
    <col min="6914" max="6914" width="13.109375" style="2" customWidth="1"/>
    <col min="6915" max="6915" width="13.44140625" style="2" bestFit="1" customWidth="1"/>
    <col min="6916" max="6916" width="11.88671875" style="2" customWidth="1"/>
    <col min="6917" max="6917" width="15.109375" style="2" customWidth="1"/>
    <col min="6918" max="6918" width="12.44140625" style="2" customWidth="1"/>
    <col min="6919" max="6922" width="12.5546875" style="2" customWidth="1"/>
    <col min="6923" max="6923" width="12" style="2" customWidth="1"/>
    <col min="6924" max="6924" width="11.44140625" style="2" customWidth="1"/>
    <col min="6925" max="6925" width="12.109375" style="2" customWidth="1"/>
    <col min="6926" max="6926" width="15" style="2" customWidth="1"/>
    <col min="6927" max="7156" width="9.109375" style="2" customWidth="1"/>
    <col min="7157" max="7157" width="6.5546875" style="2" customWidth="1"/>
    <col min="7158" max="7158" width="45" style="2" customWidth="1"/>
    <col min="7159" max="7159" width="11.44140625" style="2" customWidth="1"/>
    <col min="7160" max="7161" width="10" style="2" customWidth="1"/>
    <col min="7162" max="7166" width="9.44140625" style="2"/>
    <col min="7167" max="7167" width="0" style="2" hidden="1" customWidth="1"/>
    <col min="7168" max="7168" width="6.44140625" style="2" customWidth="1"/>
    <col min="7169" max="7169" width="58" style="2" customWidth="1"/>
    <col min="7170" max="7170" width="13.109375" style="2" customWidth="1"/>
    <col min="7171" max="7171" width="13.44140625" style="2" bestFit="1" customWidth="1"/>
    <col min="7172" max="7172" width="11.88671875" style="2" customWidth="1"/>
    <col min="7173" max="7173" width="15.109375" style="2" customWidth="1"/>
    <col min="7174" max="7174" width="12.44140625" style="2" customWidth="1"/>
    <col min="7175" max="7178" width="12.5546875" style="2" customWidth="1"/>
    <col min="7179" max="7179" width="12" style="2" customWidth="1"/>
    <col min="7180" max="7180" width="11.44140625" style="2" customWidth="1"/>
    <col min="7181" max="7181" width="12.109375" style="2" customWidth="1"/>
    <col min="7182" max="7182" width="15" style="2" customWidth="1"/>
    <col min="7183" max="7412" width="9.109375" style="2" customWidth="1"/>
    <col min="7413" max="7413" width="6.5546875" style="2" customWidth="1"/>
    <col min="7414" max="7414" width="45" style="2" customWidth="1"/>
    <col min="7415" max="7415" width="11.44140625" style="2" customWidth="1"/>
    <col min="7416" max="7417" width="10" style="2" customWidth="1"/>
    <col min="7418" max="7422" width="9.44140625" style="2"/>
    <col min="7423" max="7423" width="0" style="2" hidden="1" customWidth="1"/>
    <col min="7424" max="7424" width="6.44140625" style="2" customWidth="1"/>
    <col min="7425" max="7425" width="58" style="2" customWidth="1"/>
    <col min="7426" max="7426" width="13.109375" style="2" customWidth="1"/>
    <col min="7427" max="7427" width="13.44140625" style="2" bestFit="1" customWidth="1"/>
    <col min="7428" max="7428" width="11.88671875" style="2" customWidth="1"/>
    <col min="7429" max="7429" width="15.109375" style="2" customWidth="1"/>
    <col min="7430" max="7430" width="12.44140625" style="2" customWidth="1"/>
    <col min="7431" max="7434" width="12.5546875" style="2" customWidth="1"/>
    <col min="7435" max="7435" width="12" style="2" customWidth="1"/>
    <col min="7436" max="7436" width="11.44140625" style="2" customWidth="1"/>
    <col min="7437" max="7437" width="12.109375" style="2" customWidth="1"/>
    <col min="7438" max="7438" width="15" style="2" customWidth="1"/>
    <col min="7439" max="7668" width="9.109375" style="2" customWidth="1"/>
    <col min="7669" max="7669" width="6.5546875" style="2" customWidth="1"/>
    <col min="7670" max="7670" width="45" style="2" customWidth="1"/>
    <col min="7671" max="7671" width="11.44140625" style="2" customWidth="1"/>
    <col min="7672" max="7673" width="10" style="2" customWidth="1"/>
    <col min="7674" max="7678" width="9.44140625" style="2"/>
    <col min="7679" max="7679" width="0" style="2" hidden="1" customWidth="1"/>
    <col min="7680" max="7680" width="6.44140625" style="2" customWidth="1"/>
    <col min="7681" max="7681" width="58" style="2" customWidth="1"/>
    <col min="7682" max="7682" width="13.109375" style="2" customWidth="1"/>
    <col min="7683" max="7683" width="13.44140625" style="2" bestFit="1" customWidth="1"/>
    <col min="7684" max="7684" width="11.88671875" style="2" customWidth="1"/>
    <col min="7685" max="7685" width="15.109375" style="2" customWidth="1"/>
    <col min="7686" max="7686" width="12.44140625" style="2" customWidth="1"/>
    <col min="7687" max="7690" width="12.5546875" style="2" customWidth="1"/>
    <col min="7691" max="7691" width="12" style="2" customWidth="1"/>
    <col min="7692" max="7692" width="11.44140625" style="2" customWidth="1"/>
    <col min="7693" max="7693" width="12.109375" style="2" customWidth="1"/>
    <col min="7694" max="7694" width="15" style="2" customWidth="1"/>
    <col min="7695" max="7924" width="9.109375" style="2" customWidth="1"/>
    <col min="7925" max="7925" width="6.5546875" style="2" customWidth="1"/>
    <col min="7926" max="7926" width="45" style="2" customWidth="1"/>
    <col min="7927" max="7927" width="11.44140625" style="2" customWidth="1"/>
    <col min="7928" max="7929" width="10" style="2" customWidth="1"/>
    <col min="7930" max="7934" width="9.44140625" style="2"/>
    <col min="7935" max="7935" width="0" style="2" hidden="1" customWidth="1"/>
    <col min="7936" max="7936" width="6.44140625" style="2" customWidth="1"/>
    <col min="7937" max="7937" width="58" style="2" customWidth="1"/>
    <col min="7938" max="7938" width="13.109375" style="2" customWidth="1"/>
    <col min="7939" max="7939" width="13.44140625" style="2" bestFit="1" customWidth="1"/>
    <col min="7940" max="7940" width="11.88671875" style="2" customWidth="1"/>
    <col min="7941" max="7941" width="15.109375" style="2" customWidth="1"/>
    <col min="7942" max="7942" width="12.44140625" style="2" customWidth="1"/>
    <col min="7943" max="7946" width="12.5546875" style="2" customWidth="1"/>
    <col min="7947" max="7947" width="12" style="2" customWidth="1"/>
    <col min="7948" max="7948" width="11.44140625" style="2" customWidth="1"/>
    <col min="7949" max="7949" width="12.109375" style="2" customWidth="1"/>
    <col min="7950" max="7950" width="15" style="2" customWidth="1"/>
    <col min="7951" max="8180" width="9.109375" style="2" customWidth="1"/>
    <col min="8181" max="8181" width="6.5546875" style="2" customWidth="1"/>
    <col min="8182" max="8182" width="45" style="2" customWidth="1"/>
    <col min="8183" max="8183" width="11.44140625" style="2" customWidth="1"/>
    <col min="8184" max="8185" width="10" style="2" customWidth="1"/>
    <col min="8186" max="8190" width="9.44140625" style="2"/>
    <col min="8191" max="8191" width="0" style="2" hidden="1" customWidth="1"/>
    <col min="8192" max="8192" width="6.44140625" style="2" customWidth="1"/>
    <col min="8193" max="8193" width="58" style="2" customWidth="1"/>
    <col min="8194" max="8194" width="13.109375" style="2" customWidth="1"/>
    <col min="8195" max="8195" width="13.44140625" style="2" bestFit="1" customWidth="1"/>
    <col min="8196" max="8196" width="11.88671875" style="2" customWidth="1"/>
    <col min="8197" max="8197" width="15.109375" style="2" customWidth="1"/>
    <col min="8198" max="8198" width="12.44140625" style="2" customWidth="1"/>
    <col min="8199" max="8202" width="12.5546875" style="2" customWidth="1"/>
    <col min="8203" max="8203" width="12" style="2" customWidth="1"/>
    <col min="8204" max="8204" width="11.44140625" style="2" customWidth="1"/>
    <col min="8205" max="8205" width="12.109375" style="2" customWidth="1"/>
    <col min="8206" max="8206" width="15" style="2" customWidth="1"/>
    <col min="8207" max="8436" width="9.109375" style="2" customWidth="1"/>
    <col min="8437" max="8437" width="6.5546875" style="2" customWidth="1"/>
    <col min="8438" max="8438" width="45" style="2" customWidth="1"/>
    <col min="8439" max="8439" width="11.44140625" style="2" customWidth="1"/>
    <col min="8440" max="8441" width="10" style="2" customWidth="1"/>
    <col min="8442" max="8446" width="9.44140625" style="2"/>
    <col min="8447" max="8447" width="0" style="2" hidden="1" customWidth="1"/>
    <col min="8448" max="8448" width="6.44140625" style="2" customWidth="1"/>
    <col min="8449" max="8449" width="58" style="2" customWidth="1"/>
    <col min="8450" max="8450" width="13.109375" style="2" customWidth="1"/>
    <col min="8451" max="8451" width="13.44140625" style="2" bestFit="1" customWidth="1"/>
    <col min="8452" max="8452" width="11.88671875" style="2" customWidth="1"/>
    <col min="8453" max="8453" width="15.109375" style="2" customWidth="1"/>
    <col min="8454" max="8454" width="12.44140625" style="2" customWidth="1"/>
    <col min="8455" max="8458" width="12.5546875" style="2" customWidth="1"/>
    <col min="8459" max="8459" width="12" style="2" customWidth="1"/>
    <col min="8460" max="8460" width="11.44140625" style="2" customWidth="1"/>
    <col min="8461" max="8461" width="12.109375" style="2" customWidth="1"/>
    <col min="8462" max="8462" width="15" style="2" customWidth="1"/>
    <col min="8463" max="8692" width="9.109375" style="2" customWidth="1"/>
    <col min="8693" max="8693" width="6.5546875" style="2" customWidth="1"/>
    <col min="8694" max="8694" width="45" style="2" customWidth="1"/>
    <col min="8695" max="8695" width="11.44140625" style="2" customWidth="1"/>
    <col min="8696" max="8697" width="10" style="2" customWidth="1"/>
    <col min="8698" max="8702" width="9.44140625" style="2"/>
    <col min="8703" max="8703" width="0" style="2" hidden="1" customWidth="1"/>
    <col min="8704" max="8704" width="6.44140625" style="2" customWidth="1"/>
    <col min="8705" max="8705" width="58" style="2" customWidth="1"/>
    <col min="8706" max="8706" width="13.109375" style="2" customWidth="1"/>
    <col min="8707" max="8707" width="13.44140625" style="2" bestFit="1" customWidth="1"/>
    <col min="8708" max="8708" width="11.88671875" style="2" customWidth="1"/>
    <col min="8709" max="8709" width="15.109375" style="2" customWidth="1"/>
    <col min="8710" max="8710" width="12.44140625" style="2" customWidth="1"/>
    <col min="8711" max="8714" width="12.5546875" style="2" customWidth="1"/>
    <col min="8715" max="8715" width="12" style="2" customWidth="1"/>
    <col min="8716" max="8716" width="11.44140625" style="2" customWidth="1"/>
    <col min="8717" max="8717" width="12.109375" style="2" customWidth="1"/>
    <col min="8718" max="8718" width="15" style="2" customWidth="1"/>
    <col min="8719" max="8948" width="9.109375" style="2" customWidth="1"/>
    <col min="8949" max="8949" width="6.5546875" style="2" customWidth="1"/>
    <col min="8950" max="8950" width="45" style="2" customWidth="1"/>
    <col min="8951" max="8951" width="11.44140625" style="2" customWidth="1"/>
    <col min="8952" max="8953" width="10" style="2" customWidth="1"/>
    <col min="8954" max="8958" width="9.44140625" style="2"/>
    <col min="8959" max="8959" width="0" style="2" hidden="1" customWidth="1"/>
    <col min="8960" max="8960" width="6.44140625" style="2" customWidth="1"/>
    <col min="8961" max="8961" width="58" style="2" customWidth="1"/>
    <col min="8962" max="8962" width="13.109375" style="2" customWidth="1"/>
    <col min="8963" max="8963" width="13.44140625" style="2" bestFit="1" customWidth="1"/>
    <col min="8964" max="8964" width="11.88671875" style="2" customWidth="1"/>
    <col min="8965" max="8965" width="15.109375" style="2" customWidth="1"/>
    <col min="8966" max="8966" width="12.44140625" style="2" customWidth="1"/>
    <col min="8967" max="8970" width="12.5546875" style="2" customWidth="1"/>
    <col min="8971" max="8971" width="12" style="2" customWidth="1"/>
    <col min="8972" max="8972" width="11.44140625" style="2" customWidth="1"/>
    <col min="8973" max="8973" width="12.109375" style="2" customWidth="1"/>
    <col min="8974" max="8974" width="15" style="2" customWidth="1"/>
    <col min="8975" max="9204" width="9.109375" style="2" customWidth="1"/>
    <col min="9205" max="9205" width="6.5546875" style="2" customWidth="1"/>
    <col min="9206" max="9206" width="45" style="2" customWidth="1"/>
    <col min="9207" max="9207" width="11.44140625" style="2" customWidth="1"/>
    <col min="9208" max="9209" width="10" style="2" customWidth="1"/>
    <col min="9210" max="9214" width="9.44140625" style="2"/>
    <col min="9215" max="9215" width="0" style="2" hidden="1" customWidth="1"/>
    <col min="9216" max="9216" width="6.44140625" style="2" customWidth="1"/>
    <col min="9217" max="9217" width="58" style="2" customWidth="1"/>
    <col min="9218" max="9218" width="13.109375" style="2" customWidth="1"/>
    <col min="9219" max="9219" width="13.44140625" style="2" bestFit="1" customWidth="1"/>
    <col min="9220" max="9220" width="11.88671875" style="2" customWidth="1"/>
    <col min="9221" max="9221" width="15.109375" style="2" customWidth="1"/>
    <col min="9222" max="9222" width="12.44140625" style="2" customWidth="1"/>
    <col min="9223" max="9226" width="12.5546875" style="2" customWidth="1"/>
    <col min="9227" max="9227" width="12" style="2" customWidth="1"/>
    <col min="9228" max="9228" width="11.44140625" style="2" customWidth="1"/>
    <col min="9229" max="9229" width="12.109375" style="2" customWidth="1"/>
    <col min="9230" max="9230" width="15" style="2" customWidth="1"/>
    <col min="9231" max="9460" width="9.109375" style="2" customWidth="1"/>
    <col min="9461" max="9461" width="6.5546875" style="2" customWidth="1"/>
    <col min="9462" max="9462" width="45" style="2" customWidth="1"/>
    <col min="9463" max="9463" width="11.44140625" style="2" customWidth="1"/>
    <col min="9464" max="9465" width="10" style="2" customWidth="1"/>
    <col min="9466" max="9470" width="9.44140625" style="2"/>
    <col min="9471" max="9471" width="0" style="2" hidden="1" customWidth="1"/>
    <col min="9472" max="9472" width="6.44140625" style="2" customWidth="1"/>
    <col min="9473" max="9473" width="58" style="2" customWidth="1"/>
    <col min="9474" max="9474" width="13.109375" style="2" customWidth="1"/>
    <col min="9475" max="9475" width="13.44140625" style="2" bestFit="1" customWidth="1"/>
    <col min="9476" max="9476" width="11.88671875" style="2" customWidth="1"/>
    <col min="9477" max="9477" width="15.109375" style="2" customWidth="1"/>
    <col min="9478" max="9478" width="12.44140625" style="2" customWidth="1"/>
    <col min="9479" max="9482" width="12.5546875" style="2" customWidth="1"/>
    <col min="9483" max="9483" width="12" style="2" customWidth="1"/>
    <col min="9484" max="9484" width="11.44140625" style="2" customWidth="1"/>
    <col min="9485" max="9485" width="12.109375" style="2" customWidth="1"/>
    <col min="9486" max="9486" width="15" style="2" customWidth="1"/>
    <col min="9487" max="9716" width="9.109375" style="2" customWidth="1"/>
    <col min="9717" max="9717" width="6.5546875" style="2" customWidth="1"/>
    <col min="9718" max="9718" width="45" style="2" customWidth="1"/>
    <col min="9719" max="9719" width="11.44140625" style="2" customWidth="1"/>
    <col min="9720" max="9721" width="10" style="2" customWidth="1"/>
    <col min="9722" max="9726" width="9.44140625" style="2"/>
    <col min="9727" max="9727" width="0" style="2" hidden="1" customWidth="1"/>
    <col min="9728" max="9728" width="6.44140625" style="2" customWidth="1"/>
    <col min="9729" max="9729" width="58" style="2" customWidth="1"/>
    <col min="9730" max="9730" width="13.109375" style="2" customWidth="1"/>
    <col min="9731" max="9731" width="13.44140625" style="2" bestFit="1" customWidth="1"/>
    <col min="9732" max="9732" width="11.88671875" style="2" customWidth="1"/>
    <col min="9733" max="9733" width="15.109375" style="2" customWidth="1"/>
    <col min="9734" max="9734" width="12.44140625" style="2" customWidth="1"/>
    <col min="9735" max="9738" width="12.5546875" style="2" customWidth="1"/>
    <col min="9739" max="9739" width="12" style="2" customWidth="1"/>
    <col min="9740" max="9740" width="11.44140625" style="2" customWidth="1"/>
    <col min="9741" max="9741" width="12.109375" style="2" customWidth="1"/>
    <col min="9742" max="9742" width="15" style="2" customWidth="1"/>
    <col min="9743" max="9972" width="9.109375" style="2" customWidth="1"/>
    <col min="9973" max="9973" width="6.5546875" style="2" customWidth="1"/>
    <col min="9974" max="9974" width="45" style="2" customWidth="1"/>
    <col min="9975" max="9975" width="11.44140625" style="2" customWidth="1"/>
    <col min="9976" max="9977" width="10" style="2" customWidth="1"/>
    <col min="9978" max="9982" width="9.44140625" style="2"/>
    <col min="9983" max="9983" width="0" style="2" hidden="1" customWidth="1"/>
    <col min="9984" max="9984" width="6.44140625" style="2" customWidth="1"/>
    <col min="9985" max="9985" width="58" style="2" customWidth="1"/>
    <col min="9986" max="9986" width="13.109375" style="2" customWidth="1"/>
    <col min="9987" max="9987" width="13.44140625" style="2" bestFit="1" customWidth="1"/>
    <col min="9988" max="9988" width="11.88671875" style="2" customWidth="1"/>
    <col min="9989" max="9989" width="15.109375" style="2" customWidth="1"/>
    <col min="9990" max="9990" width="12.44140625" style="2" customWidth="1"/>
    <col min="9991" max="9994" width="12.5546875" style="2" customWidth="1"/>
    <col min="9995" max="9995" width="12" style="2" customWidth="1"/>
    <col min="9996" max="9996" width="11.44140625" style="2" customWidth="1"/>
    <col min="9997" max="9997" width="12.109375" style="2" customWidth="1"/>
    <col min="9998" max="9998" width="15" style="2" customWidth="1"/>
    <col min="9999" max="10228" width="9.109375" style="2" customWidth="1"/>
    <col min="10229" max="10229" width="6.5546875" style="2" customWidth="1"/>
    <col min="10230" max="10230" width="45" style="2" customWidth="1"/>
    <col min="10231" max="10231" width="11.44140625" style="2" customWidth="1"/>
    <col min="10232" max="10233" width="10" style="2" customWidth="1"/>
    <col min="10234" max="10238" width="9.44140625" style="2"/>
    <col min="10239" max="10239" width="0" style="2" hidden="1" customWidth="1"/>
    <col min="10240" max="10240" width="6.44140625" style="2" customWidth="1"/>
    <col min="10241" max="10241" width="58" style="2" customWidth="1"/>
    <col min="10242" max="10242" width="13.109375" style="2" customWidth="1"/>
    <col min="10243" max="10243" width="13.44140625" style="2" bestFit="1" customWidth="1"/>
    <col min="10244" max="10244" width="11.88671875" style="2" customWidth="1"/>
    <col min="10245" max="10245" width="15.109375" style="2" customWidth="1"/>
    <col min="10246" max="10246" width="12.44140625" style="2" customWidth="1"/>
    <col min="10247" max="10250" width="12.5546875" style="2" customWidth="1"/>
    <col min="10251" max="10251" width="12" style="2" customWidth="1"/>
    <col min="10252" max="10252" width="11.44140625" style="2" customWidth="1"/>
    <col min="10253" max="10253" width="12.109375" style="2" customWidth="1"/>
    <col min="10254" max="10254" width="15" style="2" customWidth="1"/>
    <col min="10255" max="10484" width="9.109375" style="2" customWidth="1"/>
    <col min="10485" max="10485" width="6.5546875" style="2" customWidth="1"/>
    <col min="10486" max="10486" width="45" style="2" customWidth="1"/>
    <col min="10487" max="10487" width="11.44140625" style="2" customWidth="1"/>
    <col min="10488" max="10489" width="10" style="2" customWidth="1"/>
    <col min="10490" max="10494" width="9.44140625" style="2"/>
    <col min="10495" max="10495" width="0" style="2" hidden="1" customWidth="1"/>
    <col min="10496" max="10496" width="6.44140625" style="2" customWidth="1"/>
    <col min="10497" max="10497" width="58" style="2" customWidth="1"/>
    <col min="10498" max="10498" width="13.109375" style="2" customWidth="1"/>
    <col min="10499" max="10499" width="13.44140625" style="2" bestFit="1" customWidth="1"/>
    <col min="10500" max="10500" width="11.88671875" style="2" customWidth="1"/>
    <col min="10501" max="10501" width="15.109375" style="2" customWidth="1"/>
    <col min="10502" max="10502" width="12.44140625" style="2" customWidth="1"/>
    <col min="10503" max="10506" width="12.5546875" style="2" customWidth="1"/>
    <col min="10507" max="10507" width="12" style="2" customWidth="1"/>
    <col min="10508" max="10508" width="11.44140625" style="2" customWidth="1"/>
    <col min="10509" max="10509" width="12.109375" style="2" customWidth="1"/>
    <col min="10510" max="10510" width="15" style="2" customWidth="1"/>
    <col min="10511" max="10740" width="9.109375" style="2" customWidth="1"/>
    <col min="10741" max="10741" width="6.5546875" style="2" customWidth="1"/>
    <col min="10742" max="10742" width="45" style="2" customWidth="1"/>
    <col min="10743" max="10743" width="11.44140625" style="2" customWidth="1"/>
    <col min="10744" max="10745" width="10" style="2" customWidth="1"/>
    <col min="10746" max="10750" width="9.44140625" style="2"/>
    <col min="10751" max="10751" width="0" style="2" hidden="1" customWidth="1"/>
    <col min="10752" max="10752" width="6.44140625" style="2" customWidth="1"/>
    <col min="10753" max="10753" width="58" style="2" customWidth="1"/>
    <col min="10754" max="10754" width="13.109375" style="2" customWidth="1"/>
    <col min="10755" max="10755" width="13.44140625" style="2" bestFit="1" customWidth="1"/>
    <col min="10756" max="10756" width="11.88671875" style="2" customWidth="1"/>
    <col min="10757" max="10757" width="15.109375" style="2" customWidth="1"/>
    <col min="10758" max="10758" width="12.44140625" style="2" customWidth="1"/>
    <col min="10759" max="10762" width="12.5546875" style="2" customWidth="1"/>
    <col min="10763" max="10763" width="12" style="2" customWidth="1"/>
    <col min="10764" max="10764" width="11.44140625" style="2" customWidth="1"/>
    <col min="10765" max="10765" width="12.109375" style="2" customWidth="1"/>
    <col min="10766" max="10766" width="15" style="2" customWidth="1"/>
    <col min="10767" max="10996" width="9.109375" style="2" customWidth="1"/>
    <col min="10997" max="10997" width="6.5546875" style="2" customWidth="1"/>
    <col min="10998" max="10998" width="45" style="2" customWidth="1"/>
    <col min="10999" max="10999" width="11.44140625" style="2" customWidth="1"/>
    <col min="11000" max="11001" width="10" style="2" customWidth="1"/>
    <col min="11002" max="11006" width="9.44140625" style="2"/>
    <col min="11007" max="11007" width="0" style="2" hidden="1" customWidth="1"/>
    <col min="11008" max="11008" width="6.44140625" style="2" customWidth="1"/>
    <col min="11009" max="11009" width="58" style="2" customWidth="1"/>
    <col min="11010" max="11010" width="13.109375" style="2" customWidth="1"/>
    <col min="11011" max="11011" width="13.44140625" style="2" bestFit="1" customWidth="1"/>
    <col min="11012" max="11012" width="11.88671875" style="2" customWidth="1"/>
    <col min="11013" max="11013" width="15.109375" style="2" customWidth="1"/>
    <col min="11014" max="11014" width="12.44140625" style="2" customWidth="1"/>
    <col min="11015" max="11018" width="12.5546875" style="2" customWidth="1"/>
    <col min="11019" max="11019" width="12" style="2" customWidth="1"/>
    <col min="11020" max="11020" width="11.44140625" style="2" customWidth="1"/>
    <col min="11021" max="11021" width="12.109375" style="2" customWidth="1"/>
    <col min="11022" max="11022" width="15" style="2" customWidth="1"/>
    <col min="11023" max="11252" width="9.109375" style="2" customWidth="1"/>
    <col min="11253" max="11253" width="6.5546875" style="2" customWidth="1"/>
    <col min="11254" max="11254" width="45" style="2" customWidth="1"/>
    <col min="11255" max="11255" width="11.44140625" style="2" customWidth="1"/>
    <col min="11256" max="11257" width="10" style="2" customWidth="1"/>
    <col min="11258" max="11262" width="9.44140625" style="2"/>
    <col min="11263" max="11263" width="0" style="2" hidden="1" customWidth="1"/>
    <col min="11264" max="11264" width="6.44140625" style="2" customWidth="1"/>
    <col min="11265" max="11265" width="58" style="2" customWidth="1"/>
    <col min="11266" max="11266" width="13.109375" style="2" customWidth="1"/>
    <col min="11267" max="11267" width="13.44140625" style="2" bestFit="1" customWidth="1"/>
    <col min="11268" max="11268" width="11.88671875" style="2" customWidth="1"/>
    <col min="11269" max="11269" width="15.109375" style="2" customWidth="1"/>
    <col min="11270" max="11270" width="12.44140625" style="2" customWidth="1"/>
    <col min="11271" max="11274" width="12.5546875" style="2" customWidth="1"/>
    <col min="11275" max="11275" width="12" style="2" customWidth="1"/>
    <col min="11276" max="11276" width="11.44140625" style="2" customWidth="1"/>
    <col min="11277" max="11277" width="12.109375" style="2" customWidth="1"/>
    <col min="11278" max="11278" width="15" style="2" customWidth="1"/>
    <col min="11279" max="11508" width="9.109375" style="2" customWidth="1"/>
    <col min="11509" max="11509" width="6.5546875" style="2" customWidth="1"/>
    <col min="11510" max="11510" width="45" style="2" customWidth="1"/>
    <col min="11511" max="11511" width="11.44140625" style="2" customWidth="1"/>
    <col min="11512" max="11513" width="10" style="2" customWidth="1"/>
    <col min="11514" max="11518" width="9.44140625" style="2"/>
    <col min="11519" max="11519" width="0" style="2" hidden="1" customWidth="1"/>
    <col min="11520" max="11520" width="6.44140625" style="2" customWidth="1"/>
    <col min="11521" max="11521" width="58" style="2" customWidth="1"/>
    <col min="11522" max="11522" width="13.109375" style="2" customWidth="1"/>
    <col min="11523" max="11523" width="13.44140625" style="2" bestFit="1" customWidth="1"/>
    <col min="11524" max="11524" width="11.88671875" style="2" customWidth="1"/>
    <col min="11525" max="11525" width="15.109375" style="2" customWidth="1"/>
    <col min="11526" max="11526" width="12.44140625" style="2" customWidth="1"/>
    <col min="11527" max="11530" width="12.5546875" style="2" customWidth="1"/>
    <col min="11531" max="11531" width="12" style="2" customWidth="1"/>
    <col min="11532" max="11532" width="11.44140625" style="2" customWidth="1"/>
    <col min="11533" max="11533" width="12.109375" style="2" customWidth="1"/>
    <col min="11534" max="11534" width="15" style="2" customWidth="1"/>
    <col min="11535" max="11764" width="9.109375" style="2" customWidth="1"/>
    <col min="11765" max="11765" width="6.5546875" style="2" customWidth="1"/>
    <col min="11766" max="11766" width="45" style="2" customWidth="1"/>
    <col min="11767" max="11767" width="11.44140625" style="2" customWidth="1"/>
    <col min="11768" max="11769" width="10" style="2" customWidth="1"/>
    <col min="11770" max="11774" width="9.44140625" style="2"/>
    <col min="11775" max="11775" width="0" style="2" hidden="1" customWidth="1"/>
    <col min="11776" max="11776" width="6.44140625" style="2" customWidth="1"/>
    <col min="11777" max="11777" width="58" style="2" customWidth="1"/>
    <col min="11778" max="11778" width="13.109375" style="2" customWidth="1"/>
    <col min="11779" max="11779" width="13.44140625" style="2" bestFit="1" customWidth="1"/>
    <col min="11780" max="11780" width="11.88671875" style="2" customWidth="1"/>
    <col min="11781" max="11781" width="15.109375" style="2" customWidth="1"/>
    <col min="11782" max="11782" width="12.44140625" style="2" customWidth="1"/>
    <col min="11783" max="11786" width="12.5546875" style="2" customWidth="1"/>
    <col min="11787" max="11787" width="12" style="2" customWidth="1"/>
    <col min="11788" max="11788" width="11.44140625" style="2" customWidth="1"/>
    <col min="11789" max="11789" width="12.109375" style="2" customWidth="1"/>
    <col min="11790" max="11790" width="15" style="2" customWidth="1"/>
    <col min="11791" max="12020" width="9.109375" style="2" customWidth="1"/>
    <col min="12021" max="12021" width="6.5546875" style="2" customWidth="1"/>
    <col min="12022" max="12022" width="45" style="2" customWidth="1"/>
    <col min="12023" max="12023" width="11.44140625" style="2" customWidth="1"/>
    <col min="12024" max="12025" width="10" style="2" customWidth="1"/>
    <col min="12026" max="12030" width="9.44140625" style="2"/>
    <col min="12031" max="12031" width="0" style="2" hidden="1" customWidth="1"/>
    <col min="12032" max="12032" width="6.44140625" style="2" customWidth="1"/>
    <col min="12033" max="12033" width="58" style="2" customWidth="1"/>
    <col min="12034" max="12034" width="13.109375" style="2" customWidth="1"/>
    <col min="12035" max="12035" width="13.44140625" style="2" bestFit="1" customWidth="1"/>
    <col min="12036" max="12036" width="11.88671875" style="2" customWidth="1"/>
    <col min="12037" max="12037" width="15.109375" style="2" customWidth="1"/>
    <col min="12038" max="12038" width="12.44140625" style="2" customWidth="1"/>
    <col min="12039" max="12042" width="12.5546875" style="2" customWidth="1"/>
    <col min="12043" max="12043" width="12" style="2" customWidth="1"/>
    <col min="12044" max="12044" width="11.44140625" style="2" customWidth="1"/>
    <col min="12045" max="12045" width="12.109375" style="2" customWidth="1"/>
    <col min="12046" max="12046" width="15" style="2" customWidth="1"/>
    <col min="12047" max="12276" width="9.109375" style="2" customWidth="1"/>
    <col min="12277" max="12277" width="6.5546875" style="2" customWidth="1"/>
    <col min="12278" max="12278" width="45" style="2" customWidth="1"/>
    <col min="12279" max="12279" width="11.44140625" style="2" customWidth="1"/>
    <col min="12280" max="12281" width="10" style="2" customWidth="1"/>
    <col min="12282" max="12286" width="9.44140625" style="2"/>
    <col min="12287" max="12287" width="0" style="2" hidden="1" customWidth="1"/>
    <col min="12288" max="12288" width="6.44140625" style="2" customWidth="1"/>
    <col min="12289" max="12289" width="58" style="2" customWidth="1"/>
    <col min="12290" max="12290" width="13.109375" style="2" customWidth="1"/>
    <col min="12291" max="12291" width="13.44140625" style="2" bestFit="1" customWidth="1"/>
    <col min="12292" max="12292" width="11.88671875" style="2" customWidth="1"/>
    <col min="12293" max="12293" width="15.109375" style="2" customWidth="1"/>
    <col min="12294" max="12294" width="12.44140625" style="2" customWidth="1"/>
    <col min="12295" max="12298" width="12.5546875" style="2" customWidth="1"/>
    <col min="12299" max="12299" width="12" style="2" customWidth="1"/>
    <col min="12300" max="12300" width="11.44140625" style="2" customWidth="1"/>
    <col min="12301" max="12301" width="12.109375" style="2" customWidth="1"/>
    <col min="12302" max="12302" width="15" style="2" customWidth="1"/>
    <col min="12303" max="12532" width="9.109375" style="2" customWidth="1"/>
    <col min="12533" max="12533" width="6.5546875" style="2" customWidth="1"/>
    <col min="12534" max="12534" width="45" style="2" customWidth="1"/>
    <col min="12535" max="12535" width="11.44140625" style="2" customWidth="1"/>
    <col min="12536" max="12537" width="10" style="2" customWidth="1"/>
    <col min="12538" max="12542" width="9.44140625" style="2"/>
    <col min="12543" max="12543" width="0" style="2" hidden="1" customWidth="1"/>
    <col min="12544" max="12544" width="6.44140625" style="2" customWidth="1"/>
    <col min="12545" max="12545" width="58" style="2" customWidth="1"/>
    <col min="12546" max="12546" width="13.109375" style="2" customWidth="1"/>
    <col min="12547" max="12547" width="13.44140625" style="2" bestFit="1" customWidth="1"/>
    <col min="12548" max="12548" width="11.88671875" style="2" customWidth="1"/>
    <col min="12549" max="12549" width="15.109375" style="2" customWidth="1"/>
    <col min="12550" max="12550" width="12.44140625" style="2" customWidth="1"/>
    <col min="12551" max="12554" width="12.5546875" style="2" customWidth="1"/>
    <col min="12555" max="12555" width="12" style="2" customWidth="1"/>
    <col min="12556" max="12556" width="11.44140625" style="2" customWidth="1"/>
    <col min="12557" max="12557" width="12.109375" style="2" customWidth="1"/>
    <col min="12558" max="12558" width="15" style="2" customWidth="1"/>
    <col min="12559" max="12788" width="9.109375" style="2" customWidth="1"/>
    <col min="12789" max="12789" width="6.5546875" style="2" customWidth="1"/>
    <col min="12790" max="12790" width="45" style="2" customWidth="1"/>
    <col min="12791" max="12791" width="11.44140625" style="2" customWidth="1"/>
    <col min="12792" max="12793" width="10" style="2" customWidth="1"/>
    <col min="12794" max="12798" width="9.44140625" style="2"/>
    <col min="12799" max="12799" width="0" style="2" hidden="1" customWidth="1"/>
    <col min="12800" max="12800" width="6.44140625" style="2" customWidth="1"/>
    <col min="12801" max="12801" width="58" style="2" customWidth="1"/>
    <col min="12802" max="12802" width="13.109375" style="2" customWidth="1"/>
    <col min="12803" max="12803" width="13.44140625" style="2" bestFit="1" customWidth="1"/>
    <col min="12804" max="12804" width="11.88671875" style="2" customWidth="1"/>
    <col min="12805" max="12805" width="15.109375" style="2" customWidth="1"/>
    <col min="12806" max="12806" width="12.44140625" style="2" customWidth="1"/>
    <col min="12807" max="12810" width="12.5546875" style="2" customWidth="1"/>
    <col min="12811" max="12811" width="12" style="2" customWidth="1"/>
    <col min="12812" max="12812" width="11.44140625" style="2" customWidth="1"/>
    <col min="12813" max="12813" width="12.109375" style="2" customWidth="1"/>
    <col min="12814" max="12814" width="15" style="2" customWidth="1"/>
    <col min="12815" max="13044" width="9.109375" style="2" customWidth="1"/>
    <col min="13045" max="13045" width="6.5546875" style="2" customWidth="1"/>
    <col min="13046" max="13046" width="45" style="2" customWidth="1"/>
    <col min="13047" max="13047" width="11.44140625" style="2" customWidth="1"/>
    <col min="13048" max="13049" width="10" style="2" customWidth="1"/>
    <col min="13050" max="13054" width="9.44140625" style="2"/>
    <col min="13055" max="13055" width="0" style="2" hidden="1" customWidth="1"/>
    <col min="13056" max="13056" width="6.44140625" style="2" customWidth="1"/>
    <col min="13057" max="13057" width="58" style="2" customWidth="1"/>
    <col min="13058" max="13058" width="13.109375" style="2" customWidth="1"/>
    <col min="13059" max="13059" width="13.44140625" style="2" bestFit="1" customWidth="1"/>
    <col min="13060" max="13060" width="11.88671875" style="2" customWidth="1"/>
    <col min="13061" max="13061" width="15.109375" style="2" customWidth="1"/>
    <col min="13062" max="13062" width="12.44140625" style="2" customWidth="1"/>
    <col min="13063" max="13066" width="12.5546875" style="2" customWidth="1"/>
    <col min="13067" max="13067" width="12" style="2" customWidth="1"/>
    <col min="13068" max="13068" width="11.44140625" style="2" customWidth="1"/>
    <col min="13069" max="13069" width="12.109375" style="2" customWidth="1"/>
    <col min="13070" max="13070" width="15" style="2" customWidth="1"/>
    <col min="13071" max="13300" width="9.109375" style="2" customWidth="1"/>
    <col min="13301" max="13301" width="6.5546875" style="2" customWidth="1"/>
    <col min="13302" max="13302" width="45" style="2" customWidth="1"/>
    <col min="13303" max="13303" width="11.44140625" style="2" customWidth="1"/>
    <col min="13304" max="13305" width="10" style="2" customWidth="1"/>
    <col min="13306" max="13310" width="9.44140625" style="2"/>
    <col min="13311" max="13311" width="0" style="2" hidden="1" customWidth="1"/>
    <col min="13312" max="13312" width="6.44140625" style="2" customWidth="1"/>
    <col min="13313" max="13313" width="58" style="2" customWidth="1"/>
    <col min="13314" max="13314" width="13.109375" style="2" customWidth="1"/>
    <col min="13315" max="13315" width="13.44140625" style="2" bestFit="1" customWidth="1"/>
    <col min="13316" max="13316" width="11.88671875" style="2" customWidth="1"/>
    <col min="13317" max="13317" width="15.109375" style="2" customWidth="1"/>
    <col min="13318" max="13318" width="12.44140625" style="2" customWidth="1"/>
    <col min="13319" max="13322" width="12.5546875" style="2" customWidth="1"/>
    <col min="13323" max="13323" width="12" style="2" customWidth="1"/>
    <col min="13324" max="13324" width="11.44140625" style="2" customWidth="1"/>
    <col min="13325" max="13325" width="12.109375" style="2" customWidth="1"/>
    <col min="13326" max="13326" width="15" style="2" customWidth="1"/>
    <col min="13327" max="13556" width="9.109375" style="2" customWidth="1"/>
    <col min="13557" max="13557" width="6.5546875" style="2" customWidth="1"/>
    <col min="13558" max="13558" width="45" style="2" customWidth="1"/>
    <col min="13559" max="13559" width="11.44140625" style="2" customWidth="1"/>
    <col min="13560" max="13561" width="10" style="2" customWidth="1"/>
    <col min="13562" max="13566" width="9.44140625" style="2"/>
    <col min="13567" max="13567" width="0" style="2" hidden="1" customWidth="1"/>
    <col min="13568" max="13568" width="6.44140625" style="2" customWidth="1"/>
    <col min="13569" max="13569" width="58" style="2" customWidth="1"/>
    <col min="13570" max="13570" width="13.109375" style="2" customWidth="1"/>
    <col min="13571" max="13571" width="13.44140625" style="2" bestFit="1" customWidth="1"/>
    <col min="13572" max="13572" width="11.88671875" style="2" customWidth="1"/>
    <col min="13573" max="13573" width="15.109375" style="2" customWidth="1"/>
    <col min="13574" max="13574" width="12.44140625" style="2" customWidth="1"/>
    <col min="13575" max="13578" width="12.5546875" style="2" customWidth="1"/>
    <col min="13579" max="13579" width="12" style="2" customWidth="1"/>
    <col min="13580" max="13580" width="11.44140625" style="2" customWidth="1"/>
    <col min="13581" max="13581" width="12.109375" style="2" customWidth="1"/>
    <col min="13582" max="13582" width="15" style="2" customWidth="1"/>
    <col min="13583" max="13812" width="9.109375" style="2" customWidth="1"/>
    <col min="13813" max="13813" width="6.5546875" style="2" customWidth="1"/>
    <col min="13814" max="13814" width="45" style="2" customWidth="1"/>
    <col min="13815" max="13815" width="11.44140625" style="2" customWidth="1"/>
    <col min="13816" max="13817" width="10" style="2" customWidth="1"/>
    <col min="13818" max="13822" width="9.44140625" style="2"/>
    <col min="13823" max="13823" width="0" style="2" hidden="1" customWidth="1"/>
    <col min="13824" max="13824" width="6.44140625" style="2" customWidth="1"/>
    <col min="13825" max="13825" width="58" style="2" customWidth="1"/>
    <col min="13826" max="13826" width="13.109375" style="2" customWidth="1"/>
    <col min="13827" max="13827" width="13.44140625" style="2" bestFit="1" customWidth="1"/>
    <col min="13828" max="13828" width="11.88671875" style="2" customWidth="1"/>
    <col min="13829" max="13829" width="15.109375" style="2" customWidth="1"/>
    <col min="13830" max="13830" width="12.44140625" style="2" customWidth="1"/>
    <col min="13831" max="13834" width="12.5546875" style="2" customWidth="1"/>
    <col min="13835" max="13835" width="12" style="2" customWidth="1"/>
    <col min="13836" max="13836" width="11.44140625" style="2" customWidth="1"/>
    <col min="13837" max="13837" width="12.109375" style="2" customWidth="1"/>
    <col min="13838" max="13838" width="15" style="2" customWidth="1"/>
    <col min="13839" max="14068" width="9.109375" style="2" customWidth="1"/>
    <col min="14069" max="14069" width="6.5546875" style="2" customWidth="1"/>
    <col min="14070" max="14070" width="45" style="2" customWidth="1"/>
    <col min="14071" max="14071" width="11.44140625" style="2" customWidth="1"/>
    <col min="14072" max="14073" width="10" style="2" customWidth="1"/>
    <col min="14074" max="16384" width="9.44140625" style="2"/>
  </cols>
  <sheetData>
    <row r="1" spans="1:8" ht="62.4" customHeight="1" x14ac:dyDescent="0.3">
      <c r="B1" s="75" t="s">
        <v>131</v>
      </c>
      <c r="C1" s="75"/>
      <c r="D1" s="75"/>
      <c r="E1" s="75"/>
      <c r="F1" s="75"/>
      <c r="G1" s="75"/>
      <c r="H1" s="75"/>
    </row>
    <row r="2" spans="1:8" s="3" customFormat="1" ht="15.75" customHeight="1" x14ac:dyDescent="0.3">
      <c r="A2" s="76" t="s">
        <v>98</v>
      </c>
      <c r="B2" s="76" t="s">
        <v>0</v>
      </c>
      <c r="C2" s="76" t="s">
        <v>97</v>
      </c>
      <c r="D2" s="76" t="s">
        <v>96</v>
      </c>
      <c r="E2" s="76" t="s">
        <v>94</v>
      </c>
      <c r="F2" s="77" t="s">
        <v>130</v>
      </c>
      <c r="G2" s="76" t="s">
        <v>95</v>
      </c>
      <c r="H2" s="76" t="s">
        <v>116</v>
      </c>
    </row>
    <row r="3" spans="1:8" s="9" customFormat="1" ht="39.6" customHeight="1" x14ac:dyDescent="0.3">
      <c r="A3" s="76"/>
      <c r="B3" s="76"/>
      <c r="C3" s="76"/>
      <c r="D3" s="76"/>
      <c r="E3" s="76"/>
      <c r="F3" s="78"/>
      <c r="G3" s="76"/>
      <c r="H3" s="76"/>
    </row>
    <row r="4" spans="1:8" s="3" customFormat="1" ht="18" hidden="1" customHeight="1" x14ac:dyDescent="0.3">
      <c r="A4" s="18"/>
      <c r="B4" s="5" t="s">
        <v>57</v>
      </c>
      <c r="C4" s="5" t="s">
        <v>58</v>
      </c>
      <c r="D4" s="7" t="s">
        <v>59</v>
      </c>
      <c r="E4" s="7" t="s">
        <v>62</v>
      </c>
      <c r="F4" s="7"/>
      <c r="G4" s="7" t="s">
        <v>60</v>
      </c>
      <c r="H4" s="7" t="s">
        <v>61</v>
      </c>
    </row>
    <row r="5" spans="1:8" ht="63.75" customHeight="1" x14ac:dyDescent="0.3">
      <c r="A5" s="5"/>
      <c r="B5" s="5">
        <v>1</v>
      </c>
      <c r="C5" s="6" t="s">
        <v>120</v>
      </c>
      <c r="D5" s="8"/>
      <c r="E5" s="5" t="s">
        <v>92</v>
      </c>
      <c r="F5" s="5" t="s">
        <v>129</v>
      </c>
      <c r="G5" s="8"/>
      <c r="H5" s="5" t="s">
        <v>93</v>
      </c>
    </row>
    <row r="6" spans="1:8" ht="31.2" x14ac:dyDescent="0.3">
      <c r="A6" s="5"/>
      <c r="B6" s="5">
        <v>2</v>
      </c>
      <c r="C6" s="6" t="s">
        <v>91</v>
      </c>
      <c r="D6" s="5" t="s">
        <v>71</v>
      </c>
      <c r="E6" s="5">
        <v>30</v>
      </c>
      <c r="F6" s="5">
        <v>50</v>
      </c>
      <c r="G6" s="5"/>
      <c r="H6" s="5">
        <v>100</v>
      </c>
    </row>
    <row r="7" spans="1:8" ht="31.2" x14ac:dyDescent="0.3">
      <c r="A7" s="5"/>
      <c r="B7" s="5">
        <v>3</v>
      </c>
      <c r="C7" s="6" t="s">
        <v>90</v>
      </c>
      <c r="D7" s="5" t="s">
        <v>71</v>
      </c>
      <c r="E7" s="5"/>
      <c r="F7" s="5">
        <v>0</v>
      </c>
      <c r="G7" s="5"/>
      <c r="H7" s="5">
        <v>100</v>
      </c>
    </row>
    <row r="8" spans="1:8" ht="54" customHeight="1" x14ac:dyDescent="0.3">
      <c r="A8" s="5"/>
      <c r="B8" s="5">
        <v>4</v>
      </c>
      <c r="C8" s="6" t="s">
        <v>89</v>
      </c>
      <c r="D8" s="5" t="s">
        <v>71</v>
      </c>
      <c r="E8" s="5" t="s">
        <v>88</v>
      </c>
      <c r="F8" s="5" t="s">
        <v>127</v>
      </c>
      <c r="G8" s="8"/>
      <c r="H8" s="5">
        <v>100</v>
      </c>
    </row>
    <row r="9" spans="1:8" ht="46.8" x14ac:dyDescent="0.3">
      <c r="A9" s="5"/>
      <c r="B9" s="5">
        <v>5</v>
      </c>
      <c r="C9" s="6" t="s">
        <v>87</v>
      </c>
      <c r="D9" s="5" t="s">
        <v>86</v>
      </c>
      <c r="E9" s="5">
        <v>20</v>
      </c>
      <c r="F9" s="5">
        <v>50</v>
      </c>
      <c r="G9" s="5"/>
      <c r="H9" s="5">
        <v>100</v>
      </c>
    </row>
    <row r="10" spans="1:8" ht="62.4" x14ac:dyDescent="0.3">
      <c r="A10" s="5"/>
      <c r="B10" s="5">
        <v>6</v>
      </c>
      <c r="C10" s="6" t="s">
        <v>85</v>
      </c>
      <c r="D10" s="5" t="s">
        <v>82</v>
      </c>
      <c r="E10" s="5">
        <v>45</v>
      </c>
      <c r="F10" s="5">
        <v>57</v>
      </c>
      <c r="G10" s="5">
        <v>80</v>
      </c>
      <c r="H10" s="5">
        <v>80</v>
      </c>
    </row>
    <row r="11" spans="1:8" ht="31.2" x14ac:dyDescent="0.3">
      <c r="A11" s="5"/>
      <c r="B11" s="5">
        <v>7</v>
      </c>
      <c r="C11" s="6" t="s">
        <v>72</v>
      </c>
      <c r="D11" s="5" t="s">
        <v>71</v>
      </c>
      <c r="E11" s="5">
        <v>20</v>
      </c>
      <c r="F11" s="5">
        <v>20</v>
      </c>
      <c r="G11" s="5">
        <v>50</v>
      </c>
      <c r="H11" s="5">
        <v>50</v>
      </c>
    </row>
    <row r="12" spans="1:8" ht="46.8" x14ac:dyDescent="0.3">
      <c r="A12" s="5"/>
      <c r="B12" s="5">
        <v>8</v>
      </c>
      <c r="C12" s="6" t="s">
        <v>84</v>
      </c>
      <c r="D12" s="5" t="s">
        <v>71</v>
      </c>
      <c r="E12" s="5">
        <v>30</v>
      </c>
      <c r="F12" s="5">
        <v>30</v>
      </c>
      <c r="G12" s="5"/>
      <c r="H12" s="5">
        <v>100</v>
      </c>
    </row>
    <row r="13" spans="1:8" ht="51.75" customHeight="1" x14ac:dyDescent="0.3">
      <c r="A13" s="5"/>
      <c r="B13" s="5">
        <v>9</v>
      </c>
      <c r="C13" s="6" t="s">
        <v>83</v>
      </c>
      <c r="D13" s="5" t="s">
        <v>82</v>
      </c>
      <c r="E13" s="5">
        <v>20</v>
      </c>
      <c r="F13" s="5">
        <v>20</v>
      </c>
      <c r="G13" s="5"/>
      <c r="H13" s="5">
        <v>90</v>
      </c>
    </row>
    <row r="14" spans="1:8" ht="31.2" x14ac:dyDescent="0.3">
      <c r="A14" s="5"/>
      <c r="B14" s="5">
        <v>10</v>
      </c>
      <c r="C14" s="6" t="s">
        <v>81</v>
      </c>
      <c r="D14" s="5" t="s">
        <v>71</v>
      </c>
      <c r="E14" s="5">
        <v>80</v>
      </c>
      <c r="F14" s="5">
        <v>80</v>
      </c>
      <c r="G14" s="5"/>
      <c r="H14" s="5">
        <v>90</v>
      </c>
    </row>
    <row r="15" spans="1:8" ht="31.2" x14ac:dyDescent="0.3">
      <c r="A15" s="5"/>
      <c r="B15" s="5">
        <v>11</v>
      </c>
      <c r="C15" s="6" t="s">
        <v>80</v>
      </c>
      <c r="D15" s="5" t="s">
        <v>71</v>
      </c>
      <c r="E15" s="5">
        <v>40</v>
      </c>
      <c r="F15" s="5">
        <v>40</v>
      </c>
      <c r="G15" s="5"/>
      <c r="H15" s="5">
        <v>80</v>
      </c>
    </row>
    <row r="16" spans="1:8" ht="31.2" x14ac:dyDescent="0.3">
      <c r="A16" s="5"/>
      <c r="B16" s="5">
        <v>12</v>
      </c>
      <c r="C16" s="6" t="s">
        <v>79</v>
      </c>
      <c r="D16" s="5" t="s">
        <v>71</v>
      </c>
      <c r="E16" s="5">
        <v>10</v>
      </c>
      <c r="F16" s="5">
        <v>10</v>
      </c>
      <c r="G16" s="5"/>
      <c r="H16" s="5">
        <v>60</v>
      </c>
    </row>
    <row r="17" spans="1:8" ht="46.8" x14ac:dyDescent="0.3">
      <c r="A17" s="5"/>
      <c r="B17" s="5">
        <v>13</v>
      </c>
      <c r="C17" s="6" t="s">
        <v>78</v>
      </c>
      <c r="D17" s="5" t="s">
        <v>71</v>
      </c>
      <c r="E17" s="5">
        <v>30</v>
      </c>
      <c r="F17" s="5">
        <v>10</v>
      </c>
      <c r="G17" s="5"/>
      <c r="H17" s="5">
        <v>80</v>
      </c>
    </row>
    <row r="18" spans="1:8" ht="62.4" x14ac:dyDescent="0.3">
      <c r="A18" s="5"/>
      <c r="B18" s="5">
        <v>14</v>
      </c>
      <c r="C18" s="6" t="s">
        <v>77</v>
      </c>
      <c r="D18" s="5" t="s">
        <v>71</v>
      </c>
      <c r="E18" s="5">
        <v>5</v>
      </c>
      <c r="F18" s="5">
        <v>10</v>
      </c>
      <c r="G18" s="5"/>
      <c r="H18" s="5">
        <v>60</v>
      </c>
    </row>
    <row r="19" spans="1:8" ht="46.8" x14ac:dyDescent="0.3">
      <c r="A19" s="5"/>
      <c r="B19" s="5">
        <v>15</v>
      </c>
      <c r="C19" s="65" t="s">
        <v>132</v>
      </c>
      <c r="D19" s="66" t="s">
        <v>71</v>
      </c>
      <c r="E19" s="66">
        <v>60</v>
      </c>
      <c r="F19" s="66">
        <v>50</v>
      </c>
      <c r="G19" s="66"/>
      <c r="H19" s="66">
        <v>100</v>
      </c>
    </row>
    <row r="20" spans="1:8" ht="46.8" x14ac:dyDescent="0.3">
      <c r="A20" s="5"/>
      <c r="B20" s="5">
        <v>16</v>
      </c>
      <c r="C20" s="6" t="s">
        <v>76</v>
      </c>
      <c r="D20" s="5" t="s">
        <v>71</v>
      </c>
      <c r="E20" s="5">
        <v>95</v>
      </c>
      <c r="F20" s="5">
        <v>90</v>
      </c>
      <c r="G20" s="5"/>
      <c r="H20" s="5">
        <v>100</v>
      </c>
    </row>
    <row r="21" spans="1:8" ht="48" customHeight="1" x14ac:dyDescent="0.3">
      <c r="A21" s="5"/>
      <c r="B21" s="5">
        <v>17</v>
      </c>
      <c r="C21" s="6" t="s">
        <v>75</v>
      </c>
      <c r="D21" s="5" t="s">
        <v>71</v>
      </c>
      <c r="E21" s="5">
        <v>50</v>
      </c>
      <c r="F21" s="5">
        <v>60</v>
      </c>
      <c r="G21" s="5"/>
      <c r="H21" s="5">
        <v>100</v>
      </c>
    </row>
    <row r="22" spans="1:8" ht="57" customHeight="1" x14ac:dyDescent="0.3">
      <c r="A22" s="5"/>
      <c r="B22" s="5">
        <v>18</v>
      </c>
      <c r="C22" s="6" t="s">
        <v>74</v>
      </c>
      <c r="D22" s="5" t="s">
        <v>71</v>
      </c>
      <c r="E22" s="5" t="s">
        <v>73</v>
      </c>
      <c r="F22" s="5">
        <v>80</v>
      </c>
      <c r="G22" s="5"/>
      <c r="H22" s="5">
        <v>100</v>
      </c>
    </row>
    <row r="23" spans="1:8" ht="68.25" customHeight="1" x14ac:dyDescent="0.3">
      <c r="A23" s="5"/>
      <c r="B23" s="5">
        <v>19</v>
      </c>
      <c r="C23" s="6" t="s">
        <v>135</v>
      </c>
      <c r="D23" s="5"/>
      <c r="E23" s="5"/>
      <c r="F23" s="5" t="s">
        <v>128</v>
      </c>
      <c r="G23" s="5"/>
      <c r="H23" s="5" t="s">
        <v>108</v>
      </c>
    </row>
  </sheetData>
  <mergeCells count="9">
    <mergeCell ref="B1:H1"/>
    <mergeCell ref="A2:A3"/>
    <mergeCell ref="B2:B3"/>
    <mergeCell ref="C2:C3"/>
    <mergeCell ref="D2:D3"/>
    <mergeCell ref="G2:G3"/>
    <mergeCell ref="H2:H3"/>
    <mergeCell ref="E2:E3"/>
    <mergeCell ref="F2:F3"/>
  </mergeCells>
  <printOptions horizontalCentered="1"/>
  <pageMargins left="0.31496062992125984" right="0.31496062992125984" top="0.31496062992125984" bottom="0.31496062992125984" header="0.19685039370078741" footer="0.19685039370078741"/>
  <pageSetup paperSize="9"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9"/>
  <sheetViews>
    <sheetView zoomScale="130" zoomScaleNormal="130" workbookViewId="0">
      <pane ySplit="5" topLeftCell="A6" activePane="bottomLeft" state="frozen"/>
      <selection pane="bottomLeft" activeCell="E7" sqref="E7"/>
    </sheetView>
  </sheetViews>
  <sheetFormatPr defaultColWidth="9.109375" defaultRowHeight="13.8" x14ac:dyDescent="0.25"/>
  <cols>
    <col min="1" max="1" width="4.44140625" style="20" customWidth="1"/>
    <col min="2" max="2" width="43.5546875" style="20" customWidth="1"/>
    <col min="3" max="3" width="8.5546875" style="20" customWidth="1"/>
    <col min="4" max="4" width="8.21875" style="20" customWidth="1"/>
    <col min="5" max="5" width="7.88671875" style="20" bestFit="1" customWidth="1"/>
    <col min="6" max="6" width="8.5546875" style="20" customWidth="1"/>
    <col min="7" max="7" width="7.44140625" style="20" customWidth="1"/>
    <col min="8" max="8" width="6.88671875" style="20" customWidth="1"/>
    <col min="9" max="9" width="7.5546875" style="20" customWidth="1"/>
    <col min="10" max="10" width="6.44140625" style="20" customWidth="1"/>
    <col min="11" max="11" width="7.88671875" style="20" customWidth="1"/>
    <col min="12" max="12" width="6.44140625" style="20" hidden="1" customWidth="1"/>
    <col min="13" max="13" width="6.44140625" style="20" customWidth="1"/>
    <col min="14" max="14" width="10.44140625" style="20" customWidth="1"/>
    <col min="15" max="15" width="11.5546875" style="14" customWidth="1"/>
    <col min="16" max="16" width="14.44140625" style="14" customWidth="1"/>
    <col min="17" max="17" width="9.109375" style="14" customWidth="1"/>
    <col min="18" max="18" width="12.109375" style="14" customWidth="1"/>
    <col min="19" max="19" width="13.44140625" style="14" customWidth="1"/>
    <col min="20" max="21" width="9.44140625" style="14" customWidth="1"/>
    <col min="22" max="22" width="31.5546875" style="14" customWidth="1"/>
    <col min="23" max="29" width="8.88671875" style="14" customWidth="1"/>
    <col min="30" max="39" width="8.88671875" style="30" customWidth="1"/>
    <col min="40" max="16384" width="9.109375" style="31"/>
  </cols>
  <sheetData>
    <row r="1" spans="1:39" ht="45.75" customHeight="1" x14ac:dyDescent="0.25">
      <c r="A1" s="82" t="s">
        <v>162</v>
      </c>
      <c r="B1" s="82"/>
      <c r="C1" s="82"/>
      <c r="D1" s="82"/>
      <c r="E1" s="82"/>
      <c r="F1" s="82"/>
      <c r="G1" s="82"/>
      <c r="H1" s="82"/>
      <c r="I1" s="82"/>
      <c r="J1" s="82"/>
      <c r="K1" s="82"/>
      <c r="L1" s="82"/>
      <c r="M1" s="82"/>
      <c r="N1" s="82"/>
      <c r="R1" s="19"/>
    </row>
    <row r="2" spans="1:39" x14ac:dyDescent="0.25">
      <c r="A2" s="83" t="s">
        <v>24</v>
      </c>
      <c r="B2" s="83"/>
      <c r="C2" s="83"/>
      <c r="D2" s="83"/>
      <c r="E2" s="83"/>
      <c r="F2" s="83"/>
      <c r="G2" s="83"/>
      <c r="H2" s="83"/>
      <c r="I2" s="83"/>
      <c r="J2" s="83"/>
      <c r="K2" s="83"/>
      <c r="L2" s="83"/>
      <c r="M2" s="83"/>
      <c r="N2" s="83"/>
      <c r="O2" s="21"/>
      <c r="P2" s="21"/>
      <c r="Q2" s="21"/>
      <c r="R2" s="21"/>
    </row>
    <row r="3" spans="1:39" x14ac:dyDescent="0.25">
      <c r="A3" s="81" t="s">
        <v>0</v>
      </c>
      <c r="B3" s="81" t="s">
        <v>69</v>
      </c>
      <c r="C3" s="81" t="s">
        <v>66</v>
      </c>
      <c r="D3" s="45" t="s">
        <v>70</v>
      </c>
      <c r="E3" s="46"/>
      <c r="F3" s="46"/>
      <c r="G3" s="46"/>
      <c r="H3" s="46"/>
      <c r="I3" s="81" t="s">
        <v>10</v>
      </c>
      <c r="J3" s="81"/>
      <c r="K3" s="81" t="s">
        <v>8</v>
      </c>
      <c r="L3" s="81" t="s">
        <v>9</v>
      </c>
      <c r="M3" s="81" t="s">
        <v>9</v>
      </c>
      <c r="N3" s="81" t="s">
        <v>113</v>
      </c>
      <c r="O3" s="10"/>
      <c r="P3" s="11"/>
      <c r="Q3" s="11"/>
      <c r="R3" s="10"/>
    </row>
    <row r="4" spans="1:39" ht="74.400000000000006" customHeight="1" x14ac:dyDescent="0.25">
      <c r="A4" s="81"/>
      <c r="B4" s="81"/>
      <c r="C4" s="81"/>
      <c r="D4" s="44" t="s">
        <v>1</v>
      </c>
      <c r="E4" s="44" t="s">
        <v>2</v>
      </c>
      <c r="F4" s="44" t="s">
        <v>3</v>
      </c>
      <c r="G4" s="44" t="s">
        <v>4</v>
      </c>
      <c r="H4" s="44" t="s">
        <v>5</v>
      </c>
      <c r="I4" s="44" t="s">
        <v>6</v>
      </c>
      <c r="J4" s="44" t="s">
        <v>7</v>
      </c>
      <c r="K4" s="81"/>
      <c r="L4" s="81"/>
      <c r="M4" s="81"/>
      <c r="N4" s="81"/>
      <c r="O4" s="57" t="s">
        <v>121</v>
      </c>
      <c r="P4" s="58">
        <f>I5+J5+K5+M5</f>
        <v>283</v>
      </c>
      <c r="Q4" s="11">
        <f>E5+F5</f>
        <v>1286.45</v>
      </c>
      <c r="R4" s="64">
        <f>I5+K5+M5</f>
        <v>283</v>
      </c>
      <c r="S4" s="12">
        <v>46</v>
      </c>
    </row>
    <row r="5" spans="1:39" ht="24.6" customHeight="1" x14ac:dyDescent="0.25">
      <c r="A5" s="44"/>
      <c r="B5" s="44" t="s">
        <v>19</v>
      </c>
      <c r="C5" s="71">
        <f t="shared" ref="C5:M5" si="0">C6+C11</f>
        <v>1635.45</v>
      </c>
      <c r="D5" s="71">
        <f t="shared" si="0"/>
        <v>1352.45</v>
      </c>
      <c r="E5" s="1">
        <f t="shared" si="0"/>
        <v>226</v>
      </c>
      <c r="F5" s="71">
        <f t="shared" si="0"/>
        <v>1060.45</v>
      </c>
      <c r="G5" s="42">
        <f t="shared" si="0"/>
        <v>6</v>
      </c>
      <c r="H5" s="1">
        <f t="shared" si="0"/>
        <v>60</v>
      </c>
      <c r="I5" s="1">
        <f t="shared" si="0"/>
        <v>262</v>
      </c>
      <c r="J5" s="1">
        <f t="shared" si="0"/>
        <v>0</v>
      </c>
      <c r="K5" s="1">
        <f t="shared" si="0"/>
        <v>11</v>
      </c>
      <c r="L5" s="1">
        <f t="shared" si="0"/>
        <v>0</v>
      </c>
      <c r="M5" s="1">
        <f t="shared" si="0"/>
        <v>10</v>
      </c>
      <c r="N5" s="43"/>
      <c r="O5" s="57">
        <f>G5+H5</f>
        <v>66</v>
      </c>
      <c r="P5" s="57">
        <f>1352-O5</f>
        <v>1286</v>
      </c>
      <c r="Q5" s="10"/>
      <c r="R5" s="11"/>
    </row>
    <row r="6" spans="1:39" ht="22.95" customHeight="1" x14ac:dyDescent="0.25">
      <c r="A6" s="44" t="s">
        <v>18</v>
      </c>
      <c r="B6" s="74" t="s">
        <v>17</v>
      </c>
      <c r="C6" s="44">
        <f t="shared" ref="C6:H6" si="1">SUM(C7:C10)</f>
        <v>97</v>
      </c>
      <c r="D6" s="44">
        <f t="shared" si="1"/>
        <v>97</v>
      </c>
      <c r="E6" s="44"/>
      <c r="F6" s="44">
        <f>SUM(F7:F10)</f>
        <v>97</v>
      </c>
      <c r="G6" s="44">
        <f t="shared" si="1"/>
        <v>0</v>
      </c>
      <c r="H6" s="44">
        <f t="shared" si="1"/>
        <v>0</v>
      </c>
      <c r="I6" s="44"/>
      <c r="J6" s="44"/>
      <c r="K6" s="44"/>
      <c r="L6" s="44"/>
      <c r="M6" s="44"/>
      <c r="N6" s="36" t="s">
        <v>20</v>
      </c>
      <c r="O6" s="59">
        <f>D5-O5</f>
        <v>1286.45</v>
      </c>
      <c r="P6" s="10"/>
      <c r="Q6" s="10"/>
      <c r="R6" s="11"/>
      <c r="S6" s="14" t="s">
        <v>40</v>
      </c>
    </row>
    <row r="7" spans="1:39" ht="46.2" customHeight="1" x14ac:dyDescent="0.25">
      <c r="A7" s="47">
        <v>1</v>
      </c>
      <c r="B7" s="22" t="s">
        <v>158</v>
      </c>
      <c r="C7" s="23">
        <f>D7</f>
        <v>35</v>
      </c>
      <c r="D7" s="23">
        <f>F7</f>
        <v>35</v>
      </c>
      <c r="E7" s="24"/>
      <c r="F7" s="23">
        <v>35</v>
      </c>
      <c r="G7" s="23"/>
      <c r="H7" s="23"/>
      <c r="I7" s="23"/>
      <c r="J7" s="23"/>
      <c r="K7" s="23"/>
      <c r="L7" s="23"/>
      <c r="M7" s="23"/>
      <c r="N7" s="36"/>
      <c r="O7" s="60">
        <f>E5+F5</f>
        <v>1286.45</v>
      </c>
      <c r="P7" s="25"/>
      <c r="Q7" s="25"/>
      <c r="R7" s="19"/>
      <c r="S7" s="14" t="s">
        <v>46</v>
      </c>
    </row>
    <row r="8" spans="1:39" ht="31.2" x14ac:dyDescent="0.25">
      <c r="A8" s="47">
        <v>2</v>
      </c>
      <c r="B8" s="22" t="s">
        <v>99</v>
      </c>
      <c r="C8" s="23">
        <f>D8</f>
        <v>25</v>
      </c>
      <c r="D8" s="23">
        <f>F8</f>
        <v>25</v>
      </c>
      <c r="E8" s="24"/>
      <c r="F8" s="23">
        <v>25</v>
      </c>
      <c r="G8" s="23"/>
      <c r="H8" s="23"/>
      <c r="I8" s="23"/>
      <c r="J8" s="23"/>
      <c r="K8" s="23"/>
      <c r="L8" s="23"/>
      <c r="M8" s="23"/>
      <c r="N8" s="36"/>
      <c r="O8" s="60">
        <f>O5+O7</f>
        <v>1352.45</v>
      </c>
      <c r="P8" s="25"/>
      <c r="Q8" s="25"/>
      <c r="S8" s="14" t="s">
        <v>43</v>
      </c>
      <c r="T8" s="14">
        <f>S11+T25</f>
        <v>518.45000000000005</v>
      </c>
      <c r="U8" s="14" t="s">
        <v>41</v>
      </c>
      <c r="V8" s="14" t="s">
        <v>45</v>
      </c>
    </row>
    <row r="9" spans="1:39" ht="31.2" x14ac:dyDescent="0.25">
      <c r="A9" s="47">
        <v>3</v>
      </c>
      <c r="B9" s="22" t="s">
        <v>160</v>
      </c>
      <c r="C9" s="23">
        <f>F9</f>
        <v>35</v>
      </c>
      <c r="D9" s="23">
        <f>F9</f>
        <v>35</v>
      </c>
      <c r="E9" s="23"/>
      <c r="F9" s="23">
        <v>35</v>
      </c>
      <c r="G9" s="23"/>
      <c r="H9" s="23"/>
      <c r="I9" s="23"/>
      <c r="J9" s="23"/>
      <c r="K9" s="23"/>
      <c r="L9" s="23"/>
      <c r="M9" s="23"/>
      <c r="N9" s="36"/>
      <c r="O9" s="25">
        <v>1252</v>
      </c>
      <c r="P9" s="25"/>
      <c r="Q9" s="25"/>
      <c r="T9" s="14">
        <f>U25</f>
        <v>268</v>
      </c>
      <c r="U9" s="14" t="s">
        <v>44</v>
      </c>
    </row>
    <row r="10" spans="1:39" ht="16.8" customHeight="1" x14ac:dyDescent="0.25">
      <c r="A10" s="47">
        <v>4</v>
      </c>
      <c r="B10" s="22" t="s">
        <v>11</v>
      </c>
      <c r="C10" s="23">
        <f>D10</f>
        <v>2</v>
      </c>
      <c r="D10" s="23">
        <f>F10</f>
        <v>2</v>
      </c>
      <c r="E10" s="23"/>
      <c r="F10" s="23">
        <v>2</v>
      </c>
      <c r="G10" s="23"/>
      <c r="H10" s="23"/>
      <c r="I10" s="23"/>
      <c r="J10" s="23"/>
      <c r="K10" s="23"/>
      <c r="L10" s="23"/>
      <c r="M10" s="23"/>
      <c r="N10" s="36"/>
      <c r="O10" s="60">
        <f>O9-O5</f>
        <v>1186</v>
      </c>
      <c r="P10" s="25"/>
      <c r="Q10" s="25"/>
      <c r="S10" s="13">
        <v>380</v>
      </c>
      <c r="T10" s="13">
        <v>950</v>
      </c>
      <c r="U10" s="14">
        <v>99</v>
      </c>
    </row>
    <row r="11" spans="1:39" s="37" customFormat="1" ht="21.6" customHeight="1" x14ac:dyDescent="0.25">
      <c r="A11" s="26" t="s">
        <v>12</v>
      </c>
      <c r="B11" s="73" t="s">
        <v>13</v>
      </c>
      <c r="C11" s="72">
        <f>SUM(C12:C39)</f>
        <v>1538.45</v>
      </c>
      <c r="D11" s="72">
        <f t="shared" ref="D11:D17" si="2">E11+F11+G11+H11</f>
        <v>1255.45</v>
      </c>
      <c r="E11" s="41">
        <f t="shared" ref="E11:H11" si="3">SUM(E12:E39)</f>
        <v>226</v>
      </c>
      <c r="F11" s="27">
        <f t="shared" si="3"/>
        <v>963.45</v>
      </c>
      <c r="G11" s="41">
        <f t="shared" si="3"/>
        <v>6</v>
      </c>
      <c r="H11" s="41">
        <f t="shared" si="3"/>
        <v>60</v>
      </c>
      <c r="I11" s="41">
        <f>SUM(I12:I39)</f>
        <v>262</v>
      </c>
      <c r="J11" s="41">
        <f>SUM(J12:J39)</f>
        <v>0</v>
      </c>
      <c r="K11" s="41">
        <f>SUM(K12:K39)</f>
        <v>11</v>
      </c>
      <c r="L11" s="41">
        <f>SUM(L12:L39)</f>
        <v>0</v>
      </c>
      <c r="M11" s="41">
        <f>SUM(M12:M39)</f>
        <v>10</v>
      </c>
      <c r="N11" s="36"/>
      <c r="O11" s="13"/>
      <c r="P11" s="13"/>
      <c r="Q11" s="13"/>
      <c r="R11" s="28"/>
      <c r="S11" s="13"/>
      <c r="T11" s="13">
        <v>580</v>
      </c>
      <c r="U11" s="13"/>
      <c r="V11" s="13" t="s">
        <v>38</v>
      </c>
      <c r="W11" s="13"/>
      <c r="X11" s="13"/>
      <c r="Y11" s="13"/>
      <c r="Z11" s="13"/>
      <c r="AA11" s="13"/>
      <c r="AB11" s="13"/>
      <c r="AC11" s="13"/>
      <c r="AD11" s="40"/>
      <c r="AE11" s="40"/>
      <c r="AF11" s="40"/>
      <c r="AG11" s="40"/>
      <c r="AH11" s="40"/>
      <c r="AI11" s="40"/>
      <c r="AJ11" s="40"/>
      <c r="AK11" s="40"/>
      <c r="AL11" s="40"/>
      <c r="AM11" s="40"/>
    </row>
    <row r="12" spans="1:39" ht="31.2" x14ac:dyDescent="0.25">
      <c r="A12" s="47">
        <v>1</v>
      </c>
      <c r="B12" s="29" t="s">
        <v>28</v>
      </c>
      <c r="C12" s="23">
        <f>D12</f>
        <v>0.5</v>
      </c>
      <c r="D12" s="23">
        <f t="shared" si="2"/>
        <v>0.5</v>
      </c>
      <c r="E12" s="23"/>
      <c r="F12" s="23">
        <v>0.5</v>
      </c>
      <c r="G12" s="23"/>
      <c r="H12" s="23"/>
      <c r="I12" s="23"/>
      <c r="J12" s="23"/>
      <c r="K12" s="23"/>
      <c r="L12" s="23"/>
      <c r="M12" s="23"/>
      <c r="N12" s="36" t="s">
        <v>21</v>
      </c>
      <c r="S12" s="14">
        <v>990</v>
      </c>
      <c r="T12" s="14">
        <f>S10+T11</f>
        <v>960</v>
      </c>
      <c r="V12" s="14" t="s">
        <v>34</v>
      </c>
    </row>
    <row r="13" spans="1:39" ht="31.2" x14ac:dyDescent="0.25">
      <c r="A13" s="47">
        <v>2</v>
      </c>
      <c r="B13" s="29" t="s">
        <v>50</v>
      </c>
      <c r="C13" s="23">
        <f>D13</f>
        <v>60</v>
      </c>
      <c r="D13" s="23">
        <f t="shared" si="2"/>
        <v>60</v>
      </c>
      <c r="E13" s="23"/>
      <c r="F13" s="23"/>
      <c r="G13" s="23"/>
      <c r="H13" s="23">
        <v>60</v>
      </c>
      <c r="I13" s="23"/>
      <c r="J13" s="23"/>
      <c r="K13" s="23"/>
      <c r="L13" s="23"/>
      <c r="M13" s="23"/>
      <c r="N13" s="36" t="s">
        <v>21</v>
      </c>
      <c r="R13" s="14">
        <f>R12-I11-K11</f>
        <v>-273</v>
      </c>
      <c r="S13" s="14">
        <v>510</v>
      </c>
      <c r="V13" s="14" t="s">
        <v>35</v>
      </c>
    </row>
    <row r="14" spans="1:39" ht="46.8" x14ac:dyDescent="0.25">
      <c r="A14" s="47">
        <v>3</v>
      </c>
      <c r="B14" s="29" t="s">
        <v>109</v>
      </c>
      <c r="C14" s="23">
        <f>D14</f>
        <v>63</v>
      </c>
      <c r="D14" s="23">
        <f t="shared" si="2"/>
        <v>63</v>
      </c>
      <c r="E14" s="23">
        <f>63-20</f>
        <v>43</v>
      </c>
      <c r="F14" s="23">
        <v>20</v>
      </c>
      <c r="G14" s="23"/>
      <c r="H14" s="23"/>
      <c r="I14" s="23"/>
      <c r="J14" s="23"/>
      <c r="K14" s="23"/>
      <c r="L14" s="23"/>
      <c r="M14" s="23"/>
      <c r="N14" s="36" t="s">
        <v>21</v>
      </c>
      <c r="O14" s="15">
        <v>63</v>
      </c>
      <c r="P14" s="15"/>
      <c r="Q14" s="15"/>
      <c r="R14" s="15">
        <v>10</v>
      </c>
      <c r="S14" s="14">
        <f>S10+S13</f>
        <v>890</v>
      </c>
      <c r="V14" s="14" t="s">
        <v>36</v>
      </c>
    </row>
    <row r="15" spans="1:39" ht="80.400000000000006" customHeight="1" x14ac:dyDescent="0.25">
      <c r="A15" s="47">
        <v>4</v>
      </c>
      <c r="B15" s="29" t="s">
        <v>139</v>
      </c>
      <c r="C15" s="23">
        <f>D15</f>
        <v>40</v>
      </c>
      <c r="D15" s="23">
        <f t="shared" si="2"/>
        <v>40</v>
      </c>
      <c r="E15" s="23">
        <v>25</v>
      </c>
      <c r="F15" s="23">
        <v>15</v>
      </c>
      <c r="G15" s="23"/>
      <c r="H15" s="23"/>
      <c r="I15" s="23"/>
      <c r="J15" s="23"/>
      <c r="K15" s="23"/>
      <c r="L15" s="23"/>
      <c r="M15" s="23"/>
      <c r="N15" s="36" t="s">
        <v>21</v>
      </c>
      <c r="P15" s="14">
        <v>45</v>
      </c>
      <c r="S15" s="32" t="s">
        <v>27</v>
      </c>
      <c r="T15" s="25"/>
      <c r="U15" s="25"/>
    </row>
    <row r="16" spans="1:39" ht="51" customHeight="1" x14ac:dyDescent="0.25">
      <c r="A16" s="47">
        <v>5</v>
      </c>
      <c r="B16" s="29" t="s">
        <v>136</v>
      </c>
      <c r="C16" s="23">
        <f>D16</f>
        <v>69</v>
      </c>
      <c r="D16" s="23">
        <f t="shared" si="2"/>
        <v>69</v>
      </c>
      <c r="E16" s="23">
        <v>19</v>
      </c>
      <c r="F16" s="23">
        <v>50</v>
      </c>
      <c r="G16" s="23"/>
      <c r="H16" s="23"/>
      <c r="I16" s="23"/>
      <c r="J16" s="23"/>
      <c r="K16" s="23"/>
      <c r="L16" s="23"/>
      <c r="M16" s="23"/>
      <c r="N16" s="36" t="s">
        <v>21</v>
      </c>
      <c r="AD16" s="31"/>
      <c r="AE16" s="31"/>
      <c r="AF16" s="31"/>
      <c r="AG16" s="31"/>
      <c r="AH16" s="31"/>
      <c r="AI16" s="31"/>
      <c r="AJ16" s="31"/>
      <c r="AK16" s="31"/>
      <c r="AL16" s="31"/>
      <c r="AM16" s="31"/>
    </row>
    <row r="17" spans="1:39" ht="124.8" x14ac:dyDescent="0.25">
      <c r="A17" s="47">
        <v>6</v>
      </c>
      <c r="B17" s="33" t="s">
        <v>133</v>
      </c>
      <c r="C17" s="23">
        <f>D17+I17+J17+K17+M17</f>
        <v>401.5</v>
      </c>
      <c r="D17" s="23">
        <f t="shared" si="2"/>
        <v>401.5</v>
      </c>
      <c r="E17" s="23">
        <v>20</v>
      </c>
      <c r="F17" s="23">
        <f>396.5-15</f>
        <v>381.5</v>
      </c>
      <c r="G17" s="23"/>
      <c r="H17" s="23"/>
      <c r="I17" s="23"/>
      <c r="J17" s="23"/>
      <c r="K17" s="23"/>
      <c r="L17" s="41"/>
      <c r="M17" s="41"/>
      <c r="N17" s="36" t="s">
        <v>137</v>
      </c>
      <c r="O17" s="14">
        <v>316</v>
      </c>
      <c r="P17" s="14">
        <v>296.5</v>
      </c>
      <c r="AD17" s="31"/>
      <c r="AE17" s="31"/>
      <c r="AF17" s="31"/>
      <c r="AG17" s="31"/>
      <c r="AH17" s="31"/>
      <c r="AI17" s="31"/>
      <c r="AJ17" s="31"/>
      <c r="AK17" s="31"/>
      <c r="AL17" s="31"/>
      <c r="AM17" s="31"/>
    </row>
    <row r="18" spans="1:39" ht="46.8" x14ac:dyDescent="0.25">
      <c r="A18" s="47">
        <v>7</v>
      </c>
      <c r="B18" s="29" t="s">
        <v>31</v>
      </c>
      <c r="C18" s="23">
        <f>D18</f>
        <v>23</v>
      </c>
      <c r="D18" s="23">
        <f>F18+H18</f>
        <v>23</v>
      </c>
      <c r="E18" s="23"/>
      <c r="F18" s="23">
        <v>23</v>
      </c>
      <c r="G18" s="23"/>
      <c r="H18" s="23"/>
      <c r="I18" s="23"/>
      <c r="J18" s="23"/>
      <c r="K18" s="23"/>
      <c r="L18" s="23"/>
      <c r="M18" s="23"/>
      <c r="N18" s="36" t="s">
        <v>21</v>
      </c>
      <c r="P18" s="61">
        <f>D5-O5</f>
        <v>1286.45</v>
      </c>
      <c r="AD18" s="31"/>
      <c r="AE18" s="31"/>
      <c r="AF18" s="31"/>
      <c r="AG18" s="31"/>
      <c r="AH18" s="31"/>
      <c r="AI18" s="31"/>
      <c r="AJ18" s="31"/>
      <c r="AK18" s="31"/>
      <c r="AL18" s="31"/>
      <c r="AM18" s="31"/>
    </row>
    <row r="19" spans="1:39" ht="39.6" x14ac:dyDescent="0.25">
      <c r="A19" s="47">
        <v>8</v>
      </c>
      <c r="B19" s="29" t="s">
        <v>32</v>
      </c>
      <c r="C19" s="23">
        <v>25</v>
      </c>
      <c r="D19" s="23">
        <v>25</v>
      </c>
      <c r="E19" s="23"/>
      <c r="F19" s="23">
        <v>25</v>
      </c>
      <c r="G19" s="23"/>
      <c r="H19" s="23"/>
      <c r="I19" s="23"/>
      <c r="J19" s="23"/>
      <c r="K19" s="23"/>
      <c r="L19" s="23"/>
      <c r="M19" s="23"/>
      <c r="N19" s="36" t="s">
        <v>23</v>
      </c>
      <c r="O19" s="15"/>
      <c r="P19" s="15"/>
      <c r="Q19" s="15"/>
      <c r="R19" s="15"/>
      <c r="AD19" s="31"/>
      <c r="AE19" s="31"/>
      <c r="AF19" s="31"/>
      <c r="AG19" s="31"/>
      <c r="AH19" s="31"/>
      <c r="AI19" s="31"/>
      <c r="AJ19" s="31"/>
      <c r="AK19" s="31"/>
      <c r="AL19" s="31"/>
      <c r="AM19" s="31"/>
    </row>
    <row r="20" spans="1:39" ht="15.6" x14ac:dyDescent="0.25">
      <c r="A20" s="47">
        <v>9</v>
      </c>
      <c r="B20" s="29" t="s">
        <v>14</v>
      </c>
      <c r="C20" s="23">
        <f>D20</f>
        <v>7.5</v>
      </c>
      <c r="D20" s="23">
        <f>E20+F20+G20+H20</f>
        <v>7.5</v>
      </c>
      <c r="E20" s="23"/>
      <c r="F20" s="23">
        <v>7.5</v>
      </c>
      <c r="G20" s="23"/>
      <c r="H20" s="23"/>
      <c r="I20" s="23"/>
      <c r="J20" s="23"/>
      <c r="K20" s="23"/>
      <c r="L20" s="23"/>
      <c r="M20" s="23"/>
      <c r="N20" s="36" t="s">
        <v>21</v>
      </c>
      <c r="AD20" s="31"/>
      <c r="AE20" s="31"/>
      <c r="AF20" s="31"/>
      <c r="AG20" s="31"/>
      <c r="AH20" s="31"/>
      <c r="AI20" s="31"/>
      <c r="AJ20" s="31"/>
      <c r="AK20" s="31"/>
      <c r="AL20" s="31"/>
      <c r="AM20" s="31"/>
    </row>
    <row r="21" spans="1:39" ht="26.4" x14ac:dyDescent="0.25">
      <c r="A21" s="47">
        <v>10</v>
      </c>
      <c r="B21" s="29" t="s">
        <v>15</v>
      </c>
      <c r="C21" s="23">
        <f>D21</f>
        <v>6</v>
      </c>
      <c r="D21" s="23">
        <f>E21+F21+G21+H21</f>
        <v>6</v>
      </c>
      <c r="E21" s="23"/>
      <c r="F21" s="23">
        <v>6</v>
      </c>
      <c r="G21" s="23"/>
      <c r="H21" s="23"/>
      <c r="I21" s="23"/>
      <c r="J21" s="23"/>
      <c r="K21" s="23"/>
      <c r="L21" s="23"/>
      <c r="M21" s="23"/>
      <c r="N21" s="36" t="s">
        <v>22</v>
      </c>
      <c r="AD21" s="31"/>
      <c r="AE21" s="31"/>
      <c r="AF21" s="31"/>
      <c r="AG21" s="31"/>
      <c r="AH21" s="31"/>
      <c r="AI21" s="31"/>
      <c r="AJ21" s="31"/>
      <c r="AK21" s="31"/>
      <c r="AL21" s="31"/>
      <c r="AM21" s="31"/>
    </row>
    <row r="22" spans="1:39" ht="26.4" x14ac:dyDescent="0.25">
      <c r="A22" s="47">
        <v>11</v>
      </c>
      <c r="B22" s="29" t="s">
        <v>16</v>
      </c>
      <c r="C22" s="23">
        <f>D22</f>
        <v>1.5</v>
      </c>
      <c r="D22" s="23">
        <f>E22+F22+G22+H22</f>
        <v>1.5</v>
      </c>
      <c r="E22" s="23"/>
      <c r="F22" s="23">
        <v>1.5</v>
      </c>
      <c r="G22" s="23"/>
      <c r="H22" s="23"/>
      <c r="I22" s="23"/>
      <c r="J22" s="23"/>
      <c r="K22" s="23"/>
      <c r="L22" s="23"/>
      <c r="M22" s="23"/>
      <c r="N22" s="36" t="s">
        <v>22</v>
      </c>
      <c r="AD22" s="31"/>
      <c r="AE22" s="31"/>
      <c r="AF22" s="31"/>
      <c r="AG22" s="31"/>
      <c r="AH22" s="31"/>
      <c r="AI22" s="31"/>
      <c r="AJ22" s="31"/>
      <c r="AK22" s="31"/>
      <c r="AL22" s="31"/>
      <c r="AM22" s="31"/>
    </row>
    <row r="23" spans="1:39" ht="31.2" x14ac:dyDescent="0.25">
      <c r="A23" s="47">
        <v>12</v>
      </c>
      <c r="B23" s="29" t="s">
        <v>33</v>
      </c>
      <c r="C23" s="23">
        <v>15</v>
      </c>
      <c r="D23" s="23">
        <f>E23+F23+G23+H23</f>
        <v>15</v>
      </c>
      <c r="E23" s="23"/>
      <c r="F23" s="23">
        <v>15</v>
      </c>
      <c r="G23" s="23"/>
      <c r="H23" s="23"/>
      <c r="I23" s="23"/>
      <c r="J23" s="23"/>
      <c r="K23" s="23"/>
      <c r="L23" s="23"/>
      <c r="M23" s="23"/>
      <c r="N23" s="36" t="s">
        <v>21</v>
      </c>
      <c r="R23" s="14" t="s">
        <v>48</v>
      </c>
      <c r="AD23" s="31"/>
      <c r="AE23" s="31"/>
      <c r="AF23" s="31"/>
      <c r="AG23" s="31"/>
      <c r="AH23" s="31"/>
      <c r="AI23" s="31"/>
      <c r="AJ23" s="31"/>
      <c r="AK23" s="31"/>
      <c r="AL23" s="31"/>
      <c r="AM23" s="31"/>
    </row>
    <row r="24" spans="1:39" ht="31.2" x14ac:dyDescent="0.25">
      <c r="A24" s="47">
        <v>13</v>
      </c>
      <c r="B24" s="29" t="s">
        <v>51</v>
      </c>
      <c r="C24" s="23">
        <f>D24</f>
        <v>5</v>
      </c>
      <c r="D24" s="23">
        <f>E24+F24+G24+H24</f>
        <v>5</v>
      </c>
      <c r="E24" s="23"/>
      <c r="F24" s="23">
        <v>4</v>
      </c>
      <c r="G24" s="23">
        <v>1</v>
      </c>
      <c r="H24" s="23"/>
      <c r="I24" s="23"/>
      <c r="J24" s="23"/>
      <c r="K24" s="23"/>
      <c r="L24" s="23"/>
      <c r="M24" s="23"/>
      <c r="N24" s="36" t="s">
        <v>21</v>
      </c>
      <c r="S24" s="13" t="s">
        <v>40</v>
      </c>
      <c r="T24" s="14" t="s">
        <v>41</v>
      </c>
      <c r="U24" s="14" t="s">
        <v>42</v>
      </c>
      <c r="AD24" s="31"/>
      <c r="AE24" s="31"/>
      <c r="AF24" s="31"/>
      <c r="AG24" s="31"/>
      <c r="AH24" s="31"/>
      <c r="AI24" s="31"/>
      <c r="AJ24" s="31"/>
      <c r="AK24" s="31"/>
      <c r="AL24" s="31"/>
      <c r="AM24" s="31"/>
    </row>
    <row r="25" spans="1:39" ht="46.8" x14ac:dyDescent="0.25">
      <c r="A25" s="47">
        <v>14</v>
      </c>
      <c r="B25" s="29" t="s">
        <v>107</v>
      </c>
      <c r="C25" s="23"/>
      <c r="D25" s="23"/>
      <c r="E25" s="23"/>
      <c r="F25" s="23"/>
      <c r="G25" s="23"/>
      <c r="H25" s="23"/>
      <c r="I25" s="23"/>
      <c r="J25" s="23"/>
      <c r="K25" s="23"/>
      <c r="L25" s="23"/>
      <c r="M25" s="23"/>
      <c r="N25" s="36"/>
      <c r="O25" s="15"/>
      <c r="P25" s="15"/>
      <c r="Q25" s="15"/>
      <c r="R25" s="15"/>
      <c r="S25" s="13">
        <f>SUM(C26:C38)</f>
        <v>801.45</v>
      </c>
      <c r="T25" s="13">
        <f>SUM(D26:D38)</f>
        <v>518.45000000000005</v>
      </c>
      <c r="U25" s="13">
        <f>I33+K34+I35+I37+I38+K35</f>
        <v>268</v>
      </c>
      <c r="V25" s="14" t="s">
        <v>37</v>
      </c>
      <c r="AD25" s="31"/>
      <c r="AE25" s="31"/>
      <c r="AF25" s="31"/>
      <c r="AG25" s="31"/>
      <c r="AH25" s="31"/>
      <c r="AI25" s="31"/>
      <c r="AJ25" s="31"/>
      <c r="AK25" s="31"/>
      <c r="AL25" s="31"/>
      <c r="AM25" s="31"/>
    </row>
    <row r="26" spans="1:39" ht="21.6" customHeight="1" x14ac:dyDescent="0.25">
      <c r="A26" s="38" t="s">
        <v>115</v>
      </c>
      <c r="B26" s="29" t="s">
        <v>29</v>
      </c>
      <c r="C26" s="23">
        <f>0.45*5</f>
        <v>2.25</v>
      </c>
      <c r="D26" s="23">
        <f>F26</f>
        <v>2.25</v>
      </c>
      <c r="E26" s="23"/>
      <c r="F26" s="23">
        <f>C26</f>
        <v>2.25</v>
      </c>
      <c r="G26" s="23"/>
      <c r="H26" s="23"/>
      <c r="I26" s="23"/>
      <c r="J26" s="23"/>
      <c r="K26" s="23"/>
      <c r="L26" s="23"/>
      <c r="M26" s="23"/>
      <c r="N26" s="36" t="s">
        <v>21</v>
      </c>
      <c r="S26" s="13">
        <f>C33+C34+C37</f>
        <v>143</v>
      </c>
      <c r="T26" s="13">
        <f>F33+F34+F37</f>
        <v>120</v>
      </c>
      <c r="U26" s="13"/>
      <c r="V26" s="14" t="s">
        <v>39</v>
      </c>
      <c r="AD26" s="31"/>
      <c r="AE26" s="31"/>
      <c r="AF26" s="31"/>
      <c r="AG26" s="31"/>
      <c r="AH26" s="31"/>
      <c r="AI26" s="31"/>
      <c r="AJ26" s="31"/>
      <c r="AK26" s="31"/>
      <c r="AL26" s="31"/>
      <c r="AM26" s="31"/>
    </row>
    <row r="27" spans="1:39" ht="15.6" x14ac:dyDescent="0.25">
      <c r="A27" s="38" t="s">
        <v>115</v>
      </c>
      <c r="B27" s="29" t="s">
        <v>30</v>
      </c>
      <c r="C27" s="23">
        <f>D27</f>
        <v>6.5</v>
      </c>
      <c r="D27" s="23">
        <f>F27</f>
        <v>6.5</v>
      </c>
      <c r="E27" s="23"/>
      <c r="F27" s="23">
        <v>6.5</v>
      </c>
      <c r="G27" s="23"/>
      <c r="H27" s="23"/>
      <c r="I27" s="23"/>
      <c r="J27" s="23"/>
      <c r="K27" s="23"/>
      <c r="L27" s="23"/>
      <c r="M27" s="23"/>
      <c r="N27" s="36" t="s">
        <v>21</v>
      </c>
      <c r="AD27" s="31"/>
      <c r="AE27" s="31"/>
      <c r="AF27" s="31"/>
      <c r="AG27" s="31"/>
      <c r="AH27" s="31"/>
      <c r="AI27" s="31"/>
      <c r="AJ27" s="31"/>
      <c r="AK27" s="31"/>
      <c r="AL27" s="31"/>
      <c r="AM27" s="31"/>
    </row>
    <row r="28" spans="1:39" ht="27.6" x14ac:dyDescent="0.25">
      <c r="A28" s="38" t="s">
        <v>115</v>
      </c>
      <c r="B28" s="29" t="s">
        <v>102</v>
      </c>
      <c r="C28" s="23">
        <f>D28</f>
        <v>2.2000000000000002</v>
      </c>
      <c r="D28" s="23">
        <f>F28</f>
        <v>2.2000000000000002</v>
      </c>
      <c r="E28" s="23"/>
      <c r="F28" s="23">
        <f>0.44*5</f>
        <v>2.2000000000000002</v>
      </c>
      <c r="G28" s="23"/>
      <c r="H28" s="23"/>
      <c r="I28" s="23"/>
      <c r="J28" s="23"/>
      <c r="K28" s="23"/>
      <c r="L28" s="23"/>
      <c r="M28" s="23"/>
      <c r="N28" s="36" t="s">
        <v>21</v>
      </c>
      <c r="O28" s="62"/>
      <c r="P28" s="10" t="s">
        <v>104</v>
      </c>
      <c r="AD28" s="31"/>
      <c r="AE28" s="31"/>
      <c r="AF28" s="31"/>
      <c r="AG28" s="31"/>
      <c r="AH28" s="31"/>
      <c r="AI28" s="31"/>
      <c r="AJ28" s="31"/>
      <c r="AK28" s="31"/>
      <c r="AL28" s="31"/>
      <c r="AM28" s="31"/>
    </row>
    <row r="29" spans="1:39" ht="31.2" x14ac:dyDescent="0.25">
      <c r="A29" s="38" t="s">
        <v>115</v>
      </c>
      <c r="B29" s="29" t="s">
        <v>142</v>
      </c>
      <c r="C29" s="23">
        <f>D29+K29</f>
        <v>50</v>
      </c>
      <c r="D29" s="23">
        <f>E29+F29+G29+H29</f>
        <v>45</v>
      </c>
      <c r="E29" s="23"/>
      <c r="F29" s="23">
        <v>45</v>
      </c>
      <c r="G29" s="23"/>
      <c r="H29" s="23"/>
      <c r="I29" s="23"/>
      <c r="J29" s="23"/>
      <c r="K29" s="23">
        <v>5</v>
      </c>
      <c r="L29" s="23"/>
      <c r="M29" s="23"/>
      <c r="N29" s="36" t="s">
        <v>21</v>
      </c>
      <c r="S29" s="13"/>
      <c r="AD29" s="31"/>
      <c r="AE29" s="31"/>
      <c r="AF29" s="31"/>
      <c r="AG29" s="31"/>
      <c r="AH29" s="31"/>
      <c r="AI29" s="31"/>
      <c r="AJ29" s="31"/>
      <c r="AK29" s="31"/>
      <c r="AL29" s="31"/>
      <c r="AM29" s="31"/>
    </row>
    <row r="30" spans="1:39" ht="50.4" customHeight="1" x14ac:dyDescent="0.25">
      <c r="A30" s="38" t="s">
        <v>115</v>
      </c>
      <c r="B30" s="29" t="s">
        <v>106</v>
      </c>
      <c r="C30" s="23">
        <f>D30</f>
        <v>45</v>
      </c>
      <c r="D30" s="23">
        <f>F30</f>
        <v>45</v>
      </c>
      <c r="E30" s="23"/>
      <c r="F30" s="23">
        <v>45</v>
      </c>
      <c r="G30" s="23"/>
      <c r="H30" s="23"/>
      <c r="I30" s="23"/>
      <c r="J30" s="23"/>
      <c r="K30" s="23"/>
      <c r="L30" s="23"/>
      <c r="M30" s="23"/>
      <c r="N30" s="36" t="s">
        <v>105</v>
      </c>
      <c r="O30" s="63"/>
      <c r="AD30" s="31"/>
      <c r="AE30" s="31"/>
      <c r="AF30" s="31"/>
      <c r="AG30" s="31"/>
      <c r="AH30" s="31"/>
      <c r="AI30" s="31"/>
      <c r="AJ30" s="31"/>
      <c r="AK30" s="31"/>
      <c r="AL30" s="31"/>
      <c r="AM30" s="31"/>
    </row>
    <row r="31" spans="1:39" ht="93.6" x14ac:dyDescent="0.25">
      <c r="A31" s="38" t="s">
        <v>115</v>
      </c>
      <c r="B31" s="29" t="s">
        <v>114</v>
      </c>
      <c r="C31" s="23">
        <f>D31</f>
        <v>20</v>
      </c>
      <c r="D31" s="23">
        <f>F31+I31</f>
        <v>20</v>
      </c>
      <c r="E31" s="23"/>
      <c r="F31" s="23">
        <v>20</v>
      </c>
      <c r="G31" s="23"/>
      <c r="H31" s="23"/>
      <c r="I31" s="23"/>
      <c r="J31" s="23"/>
      <c r="K31" s="23"/>
      <c r="L31" s="23"/>
      <c r="M31" s="23"/>
      <c r="N31" s="36" t="s">
        <v>26</v>
      </c>
      <c r="O31" s="15"/>
      <c r="P31" s="16" t="e">
        <f>#REF!/5</f>
        <v>#REF!</v>
      </c>
      <c r="Q31" s="16"/>
      <c r="R31" s="15" t="s">
        <v>49</v>
      </c>
      <c r="AD31" s="31"/>
      <c r="AE31" s="31"/>
      <c r="AF31" s="31"/>
      <c r="AG31" s="31"/>
      <c r="AH31" s="31"/>
      <c r="AI31" s="31"/>
      <c r="AJ31" s="31"/>
      <c r="AK31" s="31"/>
      <c r="AL31" s="31"/>
      <c r="AM31" s="31"/>
    </row>
    <row r="32" spans="1:39" ht="19.2" customHeight="1" x14ac:dyDescent="0.25">
      <c r="A32" s="38" t="s">
        <v>115</v>
      </c>
      <c r="B32" s="29" t="s">
        <v>103</v>
      </c>
      <c r="C32" s="23">
        <f>D32</f>
        <v>12.5</v>
      </c>
      <c r="D32" s="23">
        <f>F32+I32</f>
        <v>12.5</v>
      </c>
      <c r="E32" s="23"/>
      <c r="F32" s="23">
        <f>2.5*5</f>
        <v>12.5</v>
      </c>
      <c r="G32" s="23"/>
      <c r="H32" s="23"/>
      <c r="I32" s="23"/>
      <c r="J32" s="23"/>
      <c r="K32" s="23"/>
      <c r="L32" s="23"/>
      <c r="M32" s="23"/>
      <c r="N32" s="36" t="s">
        <v>21</v>
      </c>
      <c r="O32" s="15"/>
      <c r="P32" s="16"/>
      <c r="Q32" s="16"/>
      <c r="R32" s="15"/>
      <c r="AD32" s="31"/>
      <c r="AE32" s="31"/>
      <c r="AF32" s="31"/>
      <c r="AG32" s="31"/>
      <c r="AH32" s="31"/>
      <c r="AI32" s="31"/>
      <c r="AJ32" s="31"/>
      <c r="AK32" s="31"/>
      <c r="AL32" s="31"/>
      <c r="AM32" s="31"/>
    </row>
    <row r="33" spans="1:39" ht="78" x14ac:dyDescent="0.3">
      <c r="A33" s="38" t="s">
        <v>115</v>
      </c>
      <c r="B33" s="34" t="s">
        <v>110</v>
      </c>
      <c r="C33" s="35">
        <v>55</v>
      </c>
      <c r="D33" s="35">
        <v>50</v>
      </c>
      <c r="E33" s="35"/>
      <c r="F33" s="35">
        <v>50</v>
      </c>
      <c r="G33" s="35"/>
      <c r="H33" s="35"/>
      <c r="I33" s="35">
        <v>5</v>
      </c>
      <c r="J33" s="35"/>
      <c r="K33" s="35"/>
      <c r="L33" s="35"/>
      <c r="M33" s="35"/>
      <c r="N33" s="36" t="s">
        <v>63</v>
      </c>
      <c r="O33" s="15"/>
      <c r="P33" s="17" t="e">
        <f>#REF!/5</f>
        <v>#REF!</v>
      </c>
      <c r="Q33" s="17"/>
      <c r="R33" s="17"/>
      <c r="AD33" s="31"/>
      <c r="AE33" s="31"/>
      <c r="AF33" s="31"/>
      <c r="AG33" s="31"/>
      <c r="AH33" s="31"/>
      <c r="AI33" s="31"/>
      <c r="AJ33" s="31"/>
      <c r="AK33" s="31"/>
      <c r="AL33" s="31"/>
      <c r="AM33" s="31"/>
    </row>
    <row r="34" spans="1:39" ht="62.4" x14ac:dyDescent="0.3">
      <c r="A34" s="38" t="s">
        <v>115</v>
      </c>
      <c r="B34" s="34" t="s">
        <v>101</v>
      </c>
      <c r="C34" s="35">
        <f>D34+K34</f>
        <v>48</v>
      </c>
      <c r="D34" s="35">
        <f>F34</f>
        <v>45</v>
      </c>
      <c r="E34" s="35"/>
      <c r="F34" s="35">
        <v>45</v>
      </c>
      <c r="G34" s="35"/>
      <c r="H34" s="35"/>
      <c r="I34" s="24"/>
      <c r="J34" s="35"/>
      <c r="K34" s="35">
        <v>3</v>
      </c>
      <c r="L34" s="35"/>
      <c r="M34" s="35"/>
      <c r="N34" s="36" t="s">
        <v>64</v>
      </c>
      <c r="O34" s="17"/>
      <c r="P34" s="17"/>
      <c r="Q34" s="17">
        <v>90</v>
      </c>
      <c r="R34" s="17"/>
      <c r="AD34" s="31"/>
      <c r="AE34" s="31"/>
      <c r="AF34" s="31"/>
      <c r="AG34" s="31"/>
      <c r="AH34" s="31"/>
      <c r="AI34" s="31"/>
      <c r="AJ34" s="31"/>
      <c r="AK34" s="31"/>
      <c r="AL34" s="31"/>
      <c r="AM34" s="31"/>
    </row>
    <row r="35" spans="1:39" ht="96" customHeight="1" x14ac:dyDescent="0.25">
      <c r="A35" s="79" t="s">
        <v>115</v>
      </c>
      <c r="B35" s="29" t="s">
        <v>117</v>
      </c>
      <c r="C35" s="23">
        <f>D35+I35+K35</f>
        <v>465</v>
      </c>
      <c r="D35" s="23">
        <f>E35+F35+G35+H35</f>
        <v>225</v>
      </c>
      <c r="E35" s="23">
        <f>120-1</f>
        <v>119</v>
      </c>
      <c r="F35" s="23">
        <f>105+1</f>
        <v>106</v>
      </c>
      <c r="G35" s="23"/>
      <c r="H35" s="23"/>
      <c r="I35" s="23">
        <f>150+90-3</f>
        <v>237</v>
      </c>
      <c r="J35" s="23"/>
      <c r="K35" s="23">
        <v>3</v>
      </c>
      <c r="L35" s="23"/>
      <c r="M35" s="23"/>
      <c r="N35" s="36" t="s">
        <v>118</v>
      </c>
      <c r="O35" s="15">
        <v>115</v>
      </c>
      <c r="P35" s="15">
        <f>I35+K35</f>
        <v>240</v>
      </c>
      <c r="Q35" s="15">
        <v>575</v>
      </c>
      <c r="R35" s="15"/>
      <c r="S35" s="14">
        <v>40</v>
      </c>
      <c r="T35" s="14">
        <f>230-S35</f>
        <v>190</v>
      </c>
      <c r="AD35" s="31"/>
      <c r="AE35" s="31"/>
      <c r="AF35" s="31"/>
      <c r="AG35" s="31"/>
      <c r="AH35" s="31"/>
      <c r="AI35" s="31"/>
      <c r="AJ35" s="31"/>
      <c r="AK35" s="31"/>
      <c r="AL35" s="31"/>
      <c r="AM35" s="31"/>
    </row>
    <row r="36" spans="1:39" ht="48.6" customHeight="1" x14ac:dyDescent="0.25">
      <c r="A36" s="80"/>
      <c r="B36" s="29" t="s">
        <v>138</v>
      </c>
      <c r="C36" s="23">
        <f>D36+I36+K36</f>
        <v>10</v>
      </c>
      <c r="D36" s="23">
        <f>E36+F36+G36+H36</f>
        <v>10</v>
      </c>
      <c r="E36" s="23"/>
      <c r="F36" s="23">
        <v>10</v>
      </c>
      <c r="G36" s="23"/>
      <c r="H36" s="23"/>
      <c r="I36" s="23"/>
      <c r="J36" s="23"/>
      <c r="K36" s="23"/>
      <c r="L36" s="23"/>
      <c r="M36" s="23"/>
      <c r="N36" s="36" t="s">
        <v>119</v>
      </c>
      <c r="O36" s="15"/>
      <c r="P36" s="15"/>
      <c r="Q36" s="15"/>
      <c r="R36" s="15"/>
      <c r="AD36" s="31"/>
      <c r="AE36" s="31"/>
      <c r="AF36" s="31"/>
      <c r="AG36" s="31"/>
      <c r="AH36" s="31"/>
      <c r="AI36" s="31"/>
      <c r="AJ36" s="31"/>
      <c r="AK36" s="31"/>
      <c r="AL36" s="31"/>
      <c r="AM36" s="31"/>
    </row>
    <row r="37" spans="1:39" ht="46.8" x14ac:dyDescent="0.3">
      <c r="A37" s="38" t="s">
        <v>115</v>
      </c>
      <c r="B37" s="29" t="s">
        <v>112</v>
      </c>
      <c r="C37" s="23">
        <f>D37+I37</f>
        <v>40</v>
      </c>
      <c r="D37" s="23">
        <f>F37</f>
        <v>25</v>
      </c>
      <c r="E37" s="23"/>
      <c r="F37" s="23">
        <f>30-5</f>
        <v>25</v>
      </c>
      <c r="G37" s="23"/>
      <c r="H37" s="23"/>
      <c r="I37" s="23">
        <v>15</v>
      </c>
      <c r="J37" s="23"/>
      <c r="K37" s="23"/>
      <c r="L37" s="23"/>
      <c r="M37" s="23"/>
      <c r="N37" s="36" t="s">
        <v>65</v>
      </c>
      <c r="O37" s="17"/>
      <c r="P37" s="17"/>
      <c r="Q37" s="17"/>
      <c r="R37" s="17"/>
      <c r="S37" s="14">
        <v>80</v>
      </c>
      <c r="T37" s="14">
        <f>230-80</f>
        <v>150</v>
      </c>
      <c r="AD37" s="31"/>
      <c r="AE37" s="31"/>
      <c r="AF37" s="31"/>
      <c r="AG37" s="31"/>
      <c r="AH37" s="31"/>
      <c r="AI37" s="31"/>
      <c r="AJ37" s="31"/>
      <c r="AK37" s="31"/>
      <c r="AL37" s="31"/>
      <c r="AM37" s="31"/>
    </row>
    <row r="38" spans="1:39" ht="79.2" x14ac:dyDescent="0.25">
      <c r="A38" s="38" t="s">
        <v>115</v>
      </c>
      <c r="B38" s="29" t="s">
        <v>111</v>
      </c>
      <c r="C38" s="23">
        <f>D38+I38+M38</f>
        <v>45</v>
      </c>
      <c r="D38" s="23">
        <f>F38+G38+H38</f>
        <v>30</v>
      </c>
      <c r="E38" s="23"/>
      <c r="F38" s="23">
        <f>35-5</f>
        <v>30</v>
      </c>
      <c r="G38" s="23"/>
      <c r="H38" s="23"/>
      <c r="I38" s="23">
        <v>5</v>
      </c>
      <c r="J38" s="23"/>
      <c r="K38" s="23"/>
      <c r="L38" s="23"/>
      <c r="M38" s="23">
        <v>10</v>
      </c>
      <c r="N38" s="36" t="s">
        <v>100</v>
      </c>
      <c r="O38" s="15"/>
      <c r="P38" s="15"/>
      <c r="Q38" s="15"/>
      <c r="R38" s="15"/>
      <c r="AD38" s="31"/>
      <c r="AE38" s="31"/>
      <c r="AF38" s="31"/>
      <c r="AG38" s="31"/>
      <c r="AH38" s="31"/>
      <c r="AI38" s="31"/>
      <c r="AJ38" s="31"/>
      <c r="AK38" s="31"/>
      <c r="AL38" s="31"/>
      <c r="AM38" s="31"/>
    </row>
    <row r="39" spans="1:39" ht="34.200000000000003" customHeight="1" x14ac:dyDescent="0.25">
      <c r="A39" s="47">
        <v>15</v>
      </c>
      <c r="B39" s="29" t="s">
        <v>52</v>
      </c>
      <c r="C39" s="23">
        <f>D39</f>
        <v>20</v>
      </c>
      <c r="D39" s="23">
        <f>F39+I39+G39</f>
        <v>20</v>
      </c>
      <c r="E39" s="24"/>
      <c r="F39" s="23">
        <v>15</v>
      </c>
      <c r="G39" s="23">
        <v>5</v>
      </c>
      <c r="H39" s="24"/>
      <c r="I39" s="24"/>
      <c r="J39" s="24"/>
      <c r="K39" s="24"/>
      <c r="L39" s="24"/>
      <c r="M39" s="24"/>
      <c r="N39" s="36" t="s">
        <v>21</v>
      </c>
      <c r="AD39" s="31"/>
      <c r="AE39" s="31"/>
      <c r="AF39" s="31"/>
      <c r="AG39" s="31"/>
      <c r="AH39" s="31"/>
      <c r="AI39" s="31"/>
      <c r="AJ39" s="31"/>
      <c r="AK39" s="31"/>
      <c r="AL39" s="31"/>
      <c r="AM39" s="31"/>
    </row>
  </sheetData>
  <mergeCells count="11">
    <mergeCell ref="A1:N1"/>
    <mergeCell ref="A2:N2"/>
    <mergeCell ref="I3:J3"/>
    <mergeCell ref="C3:C4"/>
    <mergeCell ref="B3:B4"/>
    <mergeCell ref="M3:M4"/>
    <mergeCell ref="A35:A36"/>
    <mergeCell ref="A3:A4"/>
    <mergeCell ref="K3:K4"/>
    <mergeCell ref="L3:L4"/>
    <mergeCell ref="N3:N4"/>
  </mergeCells>
  <printOptions horizontalCentered="1"/>
  <pageMargins left="0.3" right="0.3" top="0.3" bottom="0.3" header="0.2" footer="0.2"/>
  <pageSetup paperSize="9" fitToWidth="0" fitToHeight="0" orientation="landscape" horizontalDpi="300" verticalDpi="3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tabSelected="1" zoomScaleNormal="100" workbookViewId="0">
      <selection activeCell="E36" sqref="E36"/>
    </sheetView>
  </sheetViews>
  <sheetFormatPr defaultColWidth="8.88671875" defaultRowHeight="13.8" x14ac:dyDescent="0.25"/>
  <cols>
    <col min="1" max="1" width="4" style="20" customWidth="1"/>
    <col min="2" max="2" width="21.33203125" style="20" customWidth="1"/>
    <col min="3" max="4" width="8.109375" style="20" customWidth="1"/>
    <col min="5" max="5" width="7.5546875" style="20" customWidth="1"/>
    <col min="6" max="6" width="5.6640625" style="20" customWidth="1"/>
    <col min="7" max="7" width="6.88671875" style="20" bestFit="1" customWidth="1"/>
    <col min="8" max="8" width="6" style="20" customWidth="1"/>
    <col min="9" max="9" width="5.6640625" style="20" customWidth="1"/>
    <col min="10" max="10" width="6.88671875" style="20" customWidth="1"/>
    <col min="11" max="11" width="6.5546875" style="20" customWidth="1"/>
    <col min="12" max="12" width="5.6640625" style="20" customWidth="1"/>
    <col min="13" max="13" width="6.88671875" style="20" bestFit="1" customWidth="1"/>
    <col min="14" max="14" width="6.109375" style="20" customWidth="1"/>
    <col min="15" max="15" width="5.44140625" style="20" customWidth="1"/>
    <col min="16" max="16" width="6.88671875" style="20" customWidth="1"/>
    <col min="17" max="17" width="6.21875" style="20" customWidth="1"/>
    <col min="18" max="18" width="5.5546875" style="20" customWidth="1"/>
    <col min="19" max="19" width="6.88671875" style="20" bestFit="1" customWidth="1"/>
    <col min="20" max="20" width="6" style="20" customWidth="1"/>
    <col min="21" max="21" width="17.44140625" style="30" customWidth="1"/>
    <col min="22" max="22" width="15.5546875" style="30" customWidth="1"/>
    <col min="23" max="24" width="8.88671875" style="30"/>
    <col min="25" max="16384" width="8.88671875" style="31"/>
  </cols>
  <sheetData>
    <row r="1" spans="1:24" ht="46.2" customHeight="1" x14ac:dyDescent="0.25">
      <c r="A1" s="87" t="s">
        <v>163</v>
      </c>
      <c r="B1" s="88"/>
      <c r="C1" s="88"/>
      <c r="D1" s="88"/>
      <c r="E1" s="88"/>
      <c r="F1" s="88"/>
      <c r="G1" s="88"/>
      <c r="H1" s="88"/>
      <c r="I1" s="88"/>
      <c r="J1" s="88"/>
      <c r="K1" s="88"/>
      <c r="L1" s="88"/>
      <c r="M1" s="88"/>
      <c r="N1" s="88"/>
      <c r="O1" s="88"/>
      <c r="P1" s="88"/>
      <c r="Q1" s="88"/>
      <c r="R1" s="88"/>
      <c r="S1" s="88"/>
      <c r="T1" s="88"/>
    </row>
    <row r="2" spans="1:24" x14ac:dyDescent="0.25">
      <c r="A2" s="85" t="s">
        <v>24</v>
      </c>
      <c r="B2" s="85"/>
      <c r="C2" s="85"/>
      <c r="D2" s="85"/>
      <c r="E2" s="85"/>
      <c r="F2" s="85"/>
      <c r="G2" s="85"/>
      <c r="H2" s="85"/>
      <c r="I2" s="85"/>
      <c r="J2" s="85"/>
      <c r="K2" s="85"/>
      <c r="L2" s="85"/>
      <c r="M2" s="85"/>
      <c r="N2" s="85"/>
      <c r="O2" s="85"/>
      <c r="P2" s="85"/>
      <c r="Q2" s="85"/>
      <c r="R2" s="85"/>
      <c r="S2" s="85"/>
      <c r="T2" s="85"/>
    </row>
    <row r="3" spans="1:24" ht="37.5" customHeight="1" x14ac:dyDescent="0.25">
      <c r="A3" s="84" t="s">
        <v>0</v>
      </c>
      <c r="B3" s="84" t="s">
        <v>69</v>
      </c>
      <c r="C3" s="84" t="s">
        <v>66</v>
      </c>
      <c r="D3" s="84"/>
      <c r="E3" s="84"/>
      <c r="F3" s="84" t="s">
        <v>25</v>
      </c>
      <c r="G3" s="84"/>
      <c r="H3" s="84"/>
      <c r="I3" s="84" t="s">
        <v>53</v>
      </c>
      <c r="J3" s="84"/>
      <c r="K3" s="84"/>
      <c r="L3" s="84" t="s">
        <v>54</v>
      </c>
      <c r="M3" s="84"/>
      <c r="N3" s="84"/>
      <c r="O3" s="84" t="s">
        <v>55</v>
      </c>
      <c r="P3" s="84"/>
      <c r="Q3" s="84"/>
      <c r="R3" s="84" t="s">
        <v>56</v>
      </c>
      <c r="S3" s="84"/>
      <c r="T3" s="84"/>
    </row>
    <row r="4" spans="1:24" x14ac:dyDescent="0.25">
      <c r="A4" s="84"/>
      <c r="B4" s="84"/>
      <c r="C4" s="84" t="s">
        <v>1</v>
      </c>
      <c r="D4" s="84" t="s">
        <v>67</v>
      </c>
      <c r="E4" s="84"/>
      <c r="F4" s="84" t="s">
        <v>1</v>
      </c>
      <c r="G4" s="84" t="s">
        <v>67</v>
      </c>
      <c r="H4" s="84"/>
      <c r="I4" s="84" t="s">
        <v>1</v>
      </c>
      <c r="J4" s="84" t="s">
        <v>67</v>
      </c>
      <c r="K4" s="84"/>
      <c r="L4" s="84" t="s">
        <v>1</v>
      </c>
      <c r="M4" s="84" t="s">
        <v>67</v>
      </c>
      <c r="N4" s="84"/>
      <c r="O4" s="84" t="s">
        <v>1</v>
      </c>
      <c r="P4" s="84" t="s">
        <v>67</v>
      </c>
      <c r="Q4" s="84"/>
      <c r="R4" s="84" t="s">
        <v>1</v>
      </c>
      <c r="S4" s="84" t="s">
        <v>67</v>
      </c>
      <c r="T4" s="84"/>
    </row>
    <row r="5" spans="1:24" ht="52.5" customHeight="1" x14ac:dyDescent="0.25">
      <c r="A5" s="84"/>
      <c r="B5" s="84"/>
      <c r="C5" s="84"/>
      <c r="D5" s="70" t="s">
        <v>47</v>
      </c>
      <c r="E5" s="70" t="s">
        <v>68</v>
      </c>
      <c r="F5" s="84"/>
      <c r="G5" s="70" t="s">
        <v>47</v>
      </c>
      <c r="H5" s="70" t="s">
        <v>68</v>
      </c>
      <c r="I5" s="84"/>
      <c r="J5" s="70" t="s">
        <v>47</v>
      </c>
      <c r="K5" s="70" t="s">
        <v>68</v>
      </c>
      <c r="L5" s="84"/>
      <c r="M5" s="70" t="s">
        <v>47</v>
      </c>
      <c r="N5" s="70" t="s">
        <v>68</v>
      </c>
      <c r="O5" s="84"/>
      <c r="P5" s="70" t="s">
        <v>47</v>
      </c>
      <c r="Q5" s="70" t="s">
        <v>68</v>
      </c>
      <c r="R5" s="84"/>
      <c r="S5" s="70" t="s">
        <v>47</v>
      </c>
      <c r="T5" s="70" t="s">
        <v>68</v>
      </c>
    </row>
    <row r="6" spans="1:24" ht="18.75" customHeight="1" x14ac:dyDescent="0.25">
      <c r="A6" s="70" t="s">
        <v>57</v>
      </c>
      <c r="B6" s="70" t="s">
        <v>58</v>
      </c>
      <c r="C6" s="48">
        <v>1</v>
      </c>
      <c r="D6" s="48">
        <v>2</v>
      </c>
      <c r="E6" s="48">
        <v>3</v>
      </c>
      <c r="F6" s="48">
        <v>4</v>
      </c>
      <c r="G6" s="48">
        <v>5</v>
      </c>
      <c r="H6" s="48">
        <v>6</v>
      </c>
      <c r="I6" s="48">
        <v>7</v>
      </c>
      <c r="J6" s="48">
        <v>8</v>
      </c>
      <c r="K6" s="48">
        <v>9</v>
      </c>
      <c r="L6" s="48">
        <v>10</v>
      </c>
      <c r="M6" s="48">
        <v>11</v>
      </c>
      <c r="N6" s="48">
        <v>12</v>
      </c>
      <c r="O6" s="48">
        <v>13</v>
      </c>
      <c r="P6" s="48">
        <v>14</v>
      </c>
      <c r="Q6" s="48">
        <v>15</v>
      </c>
      <c r="R6" s="48">
        <v>16</v>
      </c>
      <c r="S6" s="48">
        <v>17</v>
      </c>
      <c r="T6" s="48">
        <v>18</v>
      </c>
    </row>
    <row r="7" spans="1:24" ht="36.75" customHeight="1" x14ac:dyDescent="0.25">
      <c r="A7" s="70"/>
      <c r="B7" s="70" t="s">
        <v>19</v>
      </c>
      <c r="C7" s="49">
        <f t="shared" ref="C7:T7" si="0">C8+C13</f>
        <v>1635.45</v>
      </c>
      <c r="D7" s="49">
        <f>D8+D13</f>
        <v>1352.45</v>
      </c>
      <c r="E7" s="49">
        <f>E13</f>
        <v>283</v>
      </c>
      <c r="F7" s="56">
        <f t="shared" si="0"/>
        <v>171.48999999999998</v>
      </c>
      <c r="G7" s="70">
        <f t="shared" si="0"/>
        <v>168.79</v>
      </c>
      <c r="H7" s="70">
        <f t="shared" si="0"/>
        <v>3</v>
      </c>
      <c r="I7" s="56">
        <f t="shared" si="0"/>
        <v>356.19</v>
      </c>
      <c r="J7" s="70">
        <f t="shared" si="0"/>
        <v>329.19</v>
      </c>
      <c r="K7" s="70">
        <f t="shared" si="0"/>
        <v>27</v>
      </c>
      <c r="L7" s="56">
        <f t="shared" si="0"/>
        <v>448.49</v>
      </c>
      <c r="M7" s="70">
        <f t="shared" si="0"/>
        <v>342.49</v>
      </c>
      <c r="N7" s="70">
        <f t="shared" si="0"/>
        <v>71</v>
      </c>
      <c r="O7" s="70">
        <f t="shared" si="0"/>
        <v>393.99</v>
      </c>
      <c r="P7" s="70">
        <f t="shared" si="0"/>
        <v>290.99</v>
      </c>
      <c r="Q7" s="70">
        <f t="shared" si="0"/>
        <v>78</v>
      </c>
      <c r="R7" s="70">
        <f t="shared" si="0"/>
        <v>325.29000000000002</v>
      </c>
      <c r="S7" s="70">
        <f t="shared" si="0"/>
        <v>220.99</v>
      </c>
      <c r="T7" s="70">
        <f t="shared" si="0"/>
        <v>104</v>
      </c>
      <c r="U7" s="30">
        <f>G7+J7+M7+P7+S7</f>
        <v>1352.45</v>
      </c>
      <c r="V7" s="30">
        <v>383</v>
      </c>
      <c r="W7" s="30">
        <f>V7+U7</f>
        <v>1735.45</v>
      </c>
    </row>
    <row r="8" spans="1:24" ht="48.75" customHeight="1" x14ac:dyDescent="0.25">
      <c r="A8" s="70" t="s">
        <v>18</v>
      </c>
      <c r="B8" s="89" t="s">
        <v>17</v>
      </c>
      <c r="C8" s="70">
        <f>SUM(C9:C12)</f>
        <v>97</v>
      </c>
      <c r="D8" s="70">
        <f>SUM(D9:D12)</f>
        <v>97</v>
      </c>
      <c r="E8" s="70">
        <v>0</v>
      </c>
      <c r="F8" s="70">
        <f>SUM(F9:F12)</f>
        <v>17.7</v>
      </c>
      <c r="G8" s="70">
        <f>SUM(G9:G12)</f>
        <v>18</v>
      </c>
      <c r="H8" s="70"/>
      <c r="I8" s="70">
        <f>SUM(I9:I12)</f>
        <v>20.5</v>
      </c>
      <c r="J8" s="70">
        <f>SUM(J9:J12)</f>
        <v>20.5</v>
      </c>
      <c r="K8" s="70"/>
      <c r="L8" s="70">
        <f>SUM(L9:L12)</f>
        <v>35.299999999999997</v>
      </c>
      <c r="M8" s="70">
        <f>SUM(M9:M12)</f>
        <v>35.299999999999997</v>
      </c>
      <c r="N8" s="70"/>
      <c r="O8" s="70">
        <f>SUM(O9:O12)</f>
        <v>15.3</v>
      </c>
      <c r="P8" s="70">
        <f>SUM(P9:P12)</f>
        <v>15.3</v>
      </c>
      <c r="Q8" s="70"/>
      <c r="R8" s="70">
        <f>SUM(R9:R12)</f>
        <v>8.1999999999999993</v>
      </c>
      <c r="S8" s="70">
        <f>SUM(S9:S12)</f>
        <v>7.8999999999999995</v>
      </c>
      <c r="T8" s="70"/>
    </row>
    <row r="9" spans="1:24" ht="58.2" customHeight="1" x14ac:dyDescent="0.25">
      <c r="A9" s="69">
        <v>1</v>
      </c>
      <c r="B9" s="36" t="s">
        <v>159</v>
      </c>
      <c r="C9" s="50">
        <f>D9</f>
        <v>35</v>
      </c>
      <c r="D9" s="50">
        <v>35</v>
      </c>
      <c r="E9" s="50"/>
      <c r="F9" s="50">
        <v>8</v>
      </c>
      <c r="G9" s="50">
        <v>7.3</v>
      </c>
      <c r="H9" s="50"/>
      <c r="I9" s="50">
        <v>10</v>
      </c>
      <c r="J9" s="50">
        <v>10</v>
      </c>
      <c r="K9" s="50"/>
      <c r="L9" s="50">
        <v>12</v>
      </c>
      <c r="M9" s="50">
        <v>12</v>
      </c>
      <c r="N9" s="50"/>
      <c r="O9" s="50">
        <v>5</v>
      </c>
      <c r="P9" s="50">
        <v>5</v>
      </c>
      <c r="Q9" s="50"/>
      <c r="R9" s="50">
        <f>C9-F9-I9-L9-O9</f>
        <v>0</v>
      </c>
      <c r="S9" s="50">
        <f>D9-G9-J9-M9-P9</f>
        <v>0.69999999999999929</v>
      </c>
      <c r="T9" s="50"/>
      <c r="U9" s="30">
        <f>G9+G10+G11+G12</f>
        <v>18</v>
      </c>
    </row>
    <row r="10" spans="1:24" ht="43.8" customHeight="1" x14ac:dyDescent="0.25">
      <c r="A10" s="69">
        <v>2</v>
      </c>
      <c r="B10" s="36" t="s">
        <v>99</v>
      </c>
      <c r="C10" s="50">
        <v>25</v>
      </c>
      <c r="D10" s="50">
        <v>25</v>
      </c>
      <c r="E10" s="50"/>
      <c r="F10" s="50">
        <v>4</v>
      </c>
      <c r="G10" s="50">
        <v>5</v>
      </c>
      <c r="H10" s="50"/>
      <c r="I10" s="50">
        <v>5</v>
      </c>
      <c r="J10" s="50">
        <v>5</v>
      </c>
      <c r="K10" s="50"/>
      <c r="L10" s="50">
        <v>8</v>
      </c>
      <c r="M10" s="50">
        <v>8</v>
      </c>
      <c r="N10" s="50"/>
      <c r="O10" s="50">
        <v>5</v>
      </c>
      <c r="P10" s="50">
        <v>5</v>
      </c>
      <c r="Q10" s="50"/>
      <c r="R10" s="50">
        <f>C10-F10-I10-L10-O10</f>
        <v>3</v>
      </c>
      <c r="S10" s="50">
        <f>D10-G10-J10-M10-P10</f>
        <v>2</v>
      </c>
      <c r="T10" s="50"/>
    </row>
    <row r="11" spans="1:24" ht="66.599999999999994" customHeight="1" x14ac:dyDescent="0.25">
      <c r="A11" s="69">
        <v>3</v>
      </c>
      <c r="B11" s="36" t="s">
        <v>161</v>
      </c>
      <c r="C11" s="50">
        <v>35</v>
      </c>
      <c r="D11" s="50">
        <v>35</v>
      </c>
      <c r="E11" s="50"/>
      <c r="F11" s="50">
        <v>5</v>
      </c>
      <c r="G11" s="50">
        <v>5</v>
      </c>
      <c r="H11" s="50"/>
      <c r="I11" s="50">
        <v>5</v>
      </c>
      <c r="J11" s="50">
        <v>5</v>
      </c>
      <c r="K11" s="50"/>
      <c r="L11" s="50">
        <v>15</v>
      </c>
      <c r="M11" s="50">
        <v>15</v>
      </c>
      <c r="N11" s="50"/>
      <c r="O11" s="50">
        <v>5</v>
      </c>
      <c r="P11" s="50">
        <v>5</v>
      </c>
      <c r="Q11" s="50"/>
      <c r="R11" s="50">
        <f t="shared" ref="R11:S30" si="1">C11-F11-I11-L11-O11</f>
        <v>5</v>
      </c>
      <c r="S11" s="50">
        <f t="shared" si="1"/>
        <v>5</v>
      </c>
      <c r="T11" s="50"/>
    </row>
    <row r="12" spans="1:24" ht="45" customHeight="1" x14ac:dyDescent="0.25">
      <c r="A12" s="69">
        <v>4</v>
      </c>
      <c r="B12" s="36" t="s">
        <v>11</v>
      </c>
      <c r="C12" s="50">
        <f>D12</f>
        <v>2</v>
      </c>
      <c r="D12" s="50">
        <v>2</v>
      </c>
      <c r="E12" s="50"/>
      <c r="F12" s="50">
        <f>G12</f>
        <v>0.7</v>
      </c>
      <c r="G12" s="50">
        <v>0.7</v>
      </c>
      <c r="H12" s="50"/>
      <c r="I12" s="50">
        <v>0.5</v>
      </c>
      <c r="J12" s="50">
        <v>0.5</v>
      </c>
      <c r="K12" s="50"/>
      <c r="L12" s="50">
        <f>M12</f>
        <v>0.3</v>
      </c>
      <c r="M12" s="50">
        <v>0.3</v>
      </c>
      <c r="N12" s="50"/>
      <c r="O12" s="50">
        <f>P12</f>
        <v>0.3</v>
      </c>
      <c r="P12" s="50">
        <v>0.3</v>
      </c>
      <c r="Q12" s="50"/>
      <c r="R12" s="50">
        <f t="shared" si="1"/>
        <v>0.2</v>
      </c>
      <c r="S12" s="50">
        <f t="shared" si="1"/>
        <v>0.2</v>
      </c>
      <c r="T12" s="50"/>
    </row>
    <row r="13" spans="1:24" s="37" customFormat="1" ht="52.2" customHeight="1" x14ac:dyDescent="0.25">
      <c r="A13" s="70" t="s">
        <v>12</v>
      </c>
      <c r="B13" s="89" t="s">
        <v>13</v>
      </c>
      <c r="C13" s="90">
        <f t="shared" ref="C13:T13" si="2">SUM(C14:C40)</f>
        <v>1538.45</v>
      </c>
      <c r="D13" s="90">
        <f t="shared" si="2"/>
        <v>1255.45</v>
      </c>
      <c r="E13" s="55">
        <f t="shared" si="2"/>
        <v>283</v>
      </c>
      <c r="F13" s="55">
        <f t="shared" si="2"/>
        <v>153.79</v>
      </c>
      <c r="G13" s="55">
        <f t="shared" si="2"/>
        <v>150.79</v>
      </c>
      <c r="H13" s="51">
        <f t="shared" si="2"/>
        <v>3</v>
      </c>
      <c r="I13" s="55">
        <f t="shared" si="2"/>
        <v>335.69</v>
      </c>
      <c r="J13" s="51">
        <f t="shared" si="2"/>
        <v>308.69</v>
      </c>
      <c r="K13" s="51">
        <f t="shared" si="2"/>
        <v>27</v>
      </c>
      <c r="L13" s="55">
        <f t="shared" si="2"/>
        <v>413.19</v>
      </c>
      <c r="M13" s="51">
        <f t="shared" si="2"/>
        <v>307.19</v>
      </c>
      <c r="N13" s="51">
        <f t="shared" si="2"/>
        <v>71</v>
      </c>
      <c r="O13" s="55">
        <f t="shared" si="2"/>
        <v>378.69</v>
      </c>
      <c r="P13" s="51">
        <f t="shared" si="2"/>
        <v>275.69</v>
      </c>
      <c r="Q13" s="51">
        <f t="shared" si="2"/>
        <v>78</v>
      </c>
      <c r="R13" s="55">
        <f t="shared" si="2"/>
        <v>317.09000000000003</v>
      </c>
      <c r="S13" s="51">
        <f t="shared" si="2"/>
        <v>213.09</v>
      </c>
      <c r="T13" s="51">
        <f t="shared" si="2"/>
        <v>104</v>
      </c>
      <c r="U13" s="40"/>
      <c r="V13" s="40"/>
      <c r="W13" s="40"/>
      <c r="X13" s="40"/>
    </row>
    <row r="14" spans="1:24" ht="59.25" customHeight="1" x14ac:dyDescent="0.25">
      <c r="A14" s="69">
        <v>1</v>
      </c>
      <c r="B14" s="52" t="s">
        <v>28</v>
      </c>
      <c r="C14" s="50">
        <v>0.5</v>
      </c>
      <c r="D14" s="50">
        <v>0.5</v>
      </c>
      <c r="E14" s="50"/>
      <c r="F14" s="50"/>
      <c r="G14" s="50"/>
      <c r="H14" s="50"/>
      <c r="I14" s="50"/>
      <c r="J14" s="50"/>
      <c r="K14" s="50"/>
      <c r="L14" s="50">
        <f>C14</f>
        <v>0.5</v>
      </c>
      <c r="M14" s="50">
        <f>D14</f>
        <v>0.5</v>
      </c>
      <c r="N14" s="50"/>
      <c r="O14" s="50"/>
      <c r="P14" s="50"/>
      <c r="Q14" s="50"/>
      <c r="R14" s="50"/>
      <c r="S14" s="50"/>
      <c r="T14" s="50"/>
    </row>
    <row r="15" spans="1:24" ht="55.5" customHeight="1" x14ac:dyDescent="0.25">
      <c r="A15" s="69">
        <v>2</v>
      </c>
      <c r="B15" s="52" t="s">
        <v>50</v>
      </c>
      <c r="C15" s="50">
        <f t="shared" ref="C15:C20" si="3">D15</f>
        <v>60</v>
      </c>
      <c r="D15" s="50">
        <v>60</v>
      </c>
      <c r="E15" s="50"/>
      <c r="F15" s="50">
        <f>G15</f>
        <v>12</v>
      </c>
      <c r="G15" s="50">
        <v>12</v>
      </c>
      <c r="H15" s="50"/>
      <c r="I15" s="50">
        <f>J15</f>
        <v>25</v>
      </c>
      <c r="J15" s="50">
        <v>25</v>
      </c>
      <c r="K15" s="50"/>
      <c r="L15" s="50">
        <f>M15</f>
        <v>21</v>
      </c>
      <c r="M15" s="50">
        <f>D15-G15-J15-P15</f>
        <v>21</v>
      </c>
      <c r="N15" s="50"/>
      <c r="O15" s="50">
        <f>P15</f>
        <v>2</v>
      </c>
      <c r="P15" s="50">
        <v>2</v>
      </c>
      <c r="Q15" s="50"/>
      <c r="R15" s="50"/>
      <c r="S15" s="50"/>
      <c r="T15" s="50"/>
      <c r="U15" s="30" t="s">
        <v>144</v>
      </c>
      <c r="V15" s="30" t="s">
        <v>145</v>
      </c>
    </row>
    <row r="16" spans="1:24" ht="65.400000000000006" customHeight="1" x14ac:dyDescent="0.25">
      <c r="A16" s="69">
        <v>3</v>
      </c>
      <c r="B16" s="52" t="s">
        <v>122</v>
      </c>
      <c r="C16" s="50">
        <f t="shared" si="3"/>
        <v>63</v>
      </c>
      <c r="D16" s="50">
        <v>63</v>
      </c>
      <c r="E16" s="50"/>
      <c r="F16" s="50">
        <f>G16</f>
        <v>10</v>
      </c>
      <c r="G16" s="50">
        <v>10</v>
      </c>
      <c r="H16" s="50"/>
      <c r="I16" s="50">
        <v>15</v>
      </c>
      <c r="J16" s="50">
        <v>15</v>
      </c>
      <c r="K16" s="50"/>
      <c r="L16" s="50">
        <f>M16</f>
        <v>15</v>
      </c>
      <c r="M16" s="50">
        <v>15</v>
      </c>
      <c r="N16" s="50"/>
      <c r="O16" s="50">
        <f>P16</f>
        <v>13</v>
      </c>
      <c r="P16" s="50">
        <v>13</v>
      </c>
      <c r="Q16" s="50"/>
      <c r="R16" s="50">
        <f>S16</f>
        <v>10</v>
      </c>
      <c r="S16" s="50">
        <f t="shared" si="1"/>
        <v>10</v>
      </c>
      <c r="T16" s="50"/>
      <c r="U16" s="30" t="s">
        <v>144</v>
      </c>
      <c r="V16" s="30" t="s">
        <v>146</v>
      </c>
    </row>
    <row r="17" spans="1:24" s="39" customFormat="1" ht="117" customHeight="1" x14ac:dyDescent="0.25">
      <c r="A17" s="69">
        <v>4</v>
      </c>
      <c r="B17" s="52" t="s">
        <v>140</v>
      </c>
      <c r="C17" s="50">
        <f t="shared" si="3"/>
        <v>40</v>
      </c>
      <c r="D17" s="50">
        <v>40</v>
      </c>
      <c r="E17" s="50"/>
      <c r="F17" s="50">
        <f>G17</f>
        <v>4.0999999999999996</v>
      </c>
      <c r="G17" s="50">
        <v>4.0999999999999996</v>
      </c>
      <c r="H17" s="50"/>
      <c r="I17" s="50">
        <f>J17</f>
        <v>11</v>
      </c>
      <c r="J17" s="50">
        <v>11</v>
      </c>
      <c r="K17" s="50"/>
      <c r="L17" s="50">
        <f>M17</f>
        <v>12</v>
      </c>
      <c r="M17" s="50">
        <v>12</v>
      </c>
      <c r="N17" s="50"/>
      <c r="O17" s="50">
        <f>P17</f>
        <v>8</v>
      </c>
      <c r="P17" s="50">
        <v>8</v>
      </c>
      <c r="Q17" s="50"/>
      <c r="R17" s="50">
        <f t="shared" si="1"/>
        <v>4.8999999999999986</v>
      </c>
      <c r="S17" s="50">
        <f t="shared" si="1"/>
        <v>4.8999999999999986</v>
      </c>
      <c r="T17" s="50"/>
      <c r="U17" s="30" t="s">
        <v>144</v>
      </c>
      <c r="V17" s="30"/>
      <c r="W17" s="30"/>
      <c r="X17" s="30"/>
    </row>
    <row r="18" spans="1:24" ht="93" customHeight="1" x14ac:dyDescent="0.25">
      <c r="A18" s="69">
        <v>5</v>
      </c>
      <c r="B18" s="52" t="s">
        <v>136</v>
      </c>
      <c r="C18" s="50">
        <f t="shared" si="3"/>
        <v>69</v>
      </c>
      <c r="D18" s="50">
        <v>69</v>
      </c>
      <c r="E18" s="50"/>
      <c r="F18" s="92">
        <f>G18</f>
        <v>6</v>
      </c>
      <c r="G18" s="50">
        <v>6</v>
      </c>
      <c r="H18" s="50"/>
      <c r="I18" s="50">
        <v>15</v>
      </c>
      <c r="J18" s="50">
        <v>15</v>
      </c>
      <c r="K18" s="50"/>
      <c r="L18" s="50">
        <v>15</v>
      </c>
      <c r="M18" s="50">
        <v>15</v>
      </c>
      <c r="N18" s="50"/>
      <c r="O18" s="50">
        <v>20</v>
      </c>
      <c r="P18" s="50">
        <v>20</v>
      </c>
      <c r="Q18" s="50"/>
      <c r="R18" s="50">
        <f t="shared" si="1"/>
        <v>13</v>
      </c>
      <c r="S18" s="50">
        <f t="shared" si="1"/>
        <v>13</v>
      </c>
      <c r="T18" s="50"/>
      <c r="U18" s="30" t="s">
        <v>144</v>
      </c>
    </row>
    <row r="19" spans="1:24" s="20" customFormat="1" ht="187.2" customHeight="1" x14ac:dyDescent="0.25">
      <c r="A19" s="69">
        <v>6</v>
      </c>
      <c r="B19" s="52" t="s">
        <v>134</v>
      </c>
      <c r="C19" s="50">
        <f t="shared" si="3"/>
        <v>401.5</v>
      </c>
      <c r="D19" s="50">
        <f>316.5-15+100</f>
        <v>401.5</v>
      </c>
      <c r="E19" s="50"/>
      <c r="F19" s="50">
        <f>G19</f>
        <v>50</v>
      </c>
      <c r="G19" s="50">
        <v>50</v>
      </c>
      <c r="H19" s="50"/>
      <c r="I19" s="50">
        <f>J19</f>
        <v>90</v>
      </c>
      <c r="J19" s="50">
        <v>90</v>
      </c>
      <c r="K19" s="50"/>
      <c r="L19" s="50">
        <f>M19</f>
        <v>90</v>
      </c>
      <c r="M19" s="50">
        <v>90</v>
      </c>
      <c r="N19" s="50"/>
      <c r="O19" s="50">
        <f>P19</f>
        <v>90</v>
      </c>
      <c r="P19" s="50">
        <v>90</v>
      </c>
      <c r="Q19" s="50"/>
      <c r="R19" s="50">
        <f t="shared" si="1"/>
        <v>81.5</v>
      </c>
      <c r="S19" s="50">
        <f t="shared" si="1"/>
        <v>81.5</v>
      </c>
      <c r="T19" s="50"/>
      <c r="U19" s="67" t="s">
        <v>147</v>
      </c>
      <c r="V19" s="30"/>
      <c r="W19" s="30"/>
    </row>
    <row r="20" spans="1:24" ht="73.8" customHeight="1" x14ac:dyDescent="0.25">
      <c r="A20" s="69">
        <v>7</v>
      </c>
      <c r="B20" s="52" t="s">
        <v>31</v>
      </c>
      <c r="C20" s="50">
        <f t="shared" si="3"/>
        <v>23</v>
      </c>
      <c r="D20" s="50">
        <v>23</v>
      </c>
      <c r="E20" s="50"/>
      <c r="F20" s="50">
        <v>2</v>
      </c>
      <c r="G20" s="50">
        <v>2</v>
      </c>
      <c r="H20" s="50"/>
      <c r="I20" s="50">
        <v>6</v>
      </c>
      <c r="J20" s="50">
        <v>6</v>
      </c>
      <c r="K20" s="50"/>
      <c r="L20" s="50">
        <v>7</v>
      </c>
      <c r="M20" s="50">
        <v>7</v>
      </c>
      <c r="N20" s="50"/>
      <c r="O20" s="50">
        <v>6</v>
      </c>
      <c r="P20" s="50">
        <v>6</v>
      </c>
      <c r="Q20" s="50"/>
      <c r="R20" s="50">
        <f t="shared" si="1"/>
        <v>2</v>
      </c>
      <c r="S20" s="50">
        <f t="shared" si="1"/>
        <v>2</v>
      </c>
      <c r="T20" s="50"/>
      <c r="U20" s="30" t="s">
        <v>148</v>
      </c>
    </row>
    <row r="21" spans="1:24" ht="69.75" customHeight="1" x14ac:dyDescent="0.25">
      <c r="A21" s="69">
        <v>8</v>
      </c>
      <c r="B21" s="52" t="s">
        <v>32</v>
      </c>
      <c r="C21" s="50">
        <v>25</v>
      </c>
      <c r="D21" s="50">
        <v>25</v>
      </c>
      <c r="E21" s="50"/>
      <c r="F21" s="91"/>
      <c r="G21" s="50"/>
      <c r="H21" s="50"/>
      <c r="I21" s="50">
        <f>J21</f>
        <v>8</v>
      </c>
      <c r="J21" s="50">
        <v>8</v>
      </c>
      <c r="K21" s="50"/>
      <c r="L21" s="50">
        <f>M21</f>
        <v>6</v>
      </c>
      <c r="M21" s="50">
        <v>6</v>
      </c>
      <c r="N21" s="50"/>
      <c r="O21" s="50">
        <f>P21</f>
        <v>6</v>
      </c>
      <c r="P21" s="50">
        <v>6</v>
      </c>
      <c r="Q21" s="50"/>
      <c r="R21" s="50">
        <f t="shared" si="1"/>
        <v>5</v>
      </c>
      <c r="S21" s="50">
        <f t="shared" si="1"/>
        <v>5</v>
      </c>
      <c r="T21" s="50"/>
      <c r="U21" s="30" t="s">
        <v>149</v>
      </c>
    </row>
    <row r="22" spans="1:24" ht="33" customHeight="1" x14ac:dyDescent="0.25">
      <c r="A22" s="69">
        <v>9</v>
      </c>
      <c r="B22" s="52" t="s">
        <v>14</v>
      </c>
      <c r="C22" s="50">
        <v>7.5</v>
      </c>
      <c r="D22" s="50">
        <v>7.5</v>
      </c>
      <c r="E22" s="50"/>
      <c r="F22" s="50">
        <v>1.5</v>
      </c>
      <c r="G22" s="50">
        <v>1.5</v>
      </c>
      <c r="H22" s="50"/>
      <c r="I22" s="50">
        <v>1.5</v>
      </c>
      <c r="J22" s="50">
        <v>1.5</v>
      </c>
      <c r="K22" s="50"/>
      <c r="L22" s="50">
        <v>1.5</v>
      </c>
      <c r="M22" s="50">
        <v>1.5</v>
      </c>
      <c r="N22" s="50"/>
      <c r="O22" s="50">
        <v>1.5</v>
      </c>
      <c r="P22" s="50">
        <v>1.5</v>
      </c>
      <c r="Q22" s="50"/>
      <c r="R22" s="50">
        <f t="shared" si="1"/>
        <v>1.5</v>
      </c>
      <c r="S22" s="50">
        <f t="shared" si="1"/>
        <v>1.5</v>
      </c>
      <c r="T22" s="50"/>
      <c r="U22" s="30" t="s">
        <v>144</v>
      </c>
    </row>
    <row r="23" spans="1:24" ht="46.5" customHeight="1" x14ac:dyDescent="0.25">
      <c r="A23" s="69">
        <v>10</v>
      </c>
      <c r="B23" s="52" t="s">
        <v>15</v>
      </c>
      <c r="C23" s="50">
        <v>6</v>
      </c>
      <c r="D23" s="50">
        <v>6</v>
      </c>
      <c r="E23" s="50"/>
      <c r="F23" s="50">
        <f>C23/5</f>
        <v>1.2</v>
      </c>
      <c r="G23" s="50">
        <f>D23/5</f>
        <v>1.2</v>
      </c>
      <c r="H23" s="50"/>
      <c r="I23" s="50">
        <v>1.2</v>
      </c>
      <c r="J23" s="50">
        <v>1.2</v>
      </c>
      <c r="K23" s="50"/>
      <c r="L23" s="50">
        <f>I23</f>
        <v>1.2</v>
      </c>
      <c r="M23" s="50">
        <f>J23</f>
        <v>1.2</v>
      </c>
      <c r="N23" s="50"/>
      <c r="O23" s="50">
        <f>L23</f>
        <v>1.2</v>
      </c>
      <c r="P23" s="50">
        <f>M23</f>
        <v>1.2</v>
      </c>
      <c r="Q23" s="50"/>
      <c r="R23" s="50">
        <f t="shared" si="1"/>
        <v>1.1999999999999995</v>
      </c>
      <c r="S23" s="50">
        <f t="shared" si="1"/>
        <v>1.1999999999999995</v>
      </c>
      <c r="T23" s="50"/>
      <c r="U23" s="30" t="s">
        <v>150</v>
      </c>
    </row>
    <row r="24" spans="1:24" ht="30" customHeight="1" x14ac:dyDescent="0.25">
      <c r="A24" s="69">
        <v>11</v>
      </c>
      <c r="B24" s="52" t="s">
        <v>16</v>
      </c>
      <c r="C24" s="50">
        <v>1.5</v>
      </c>
      <c r="D24" s="50">
        <v>1.5</v>
      </c>
      <c r="E24" s="50"/>
      <c r="F24" s="50">
        <v>0.3</v>
      </c>
      <c r="G24" s="50">
        <v>0.3</v>
      </c>
      <c r="H24" s="50"/>
      <c r="I24" s="50">
        <f>F24</f>
        <v>0.3</v>
      </c>
      <c r="J24" s="50">
        <f>G24</f>
        <v>0.3</v>
      </c>
      <c r="K24" s="50"/>
      <c r="L24" s="50">
        <f>I24</f>
        <v>0.3</v>
      </c>
      <c r="M24" s="50">
        <f>J24</f>
        <v>0.3</v>
      </c>
      <c r="N24" s="50"/>
      <c r="O24" s="50">
        <f>L24</f>
        <v>0.3</v>
      </c>
      <c r="P24" s="50">
        <f>M24</f>
        <v>0.3</v>
      </c>
      <c r="Q24" s="50"/>
      <c r="R24" s="50">
        <f>O24</f>
        <v>0.3</v>
      </c>
      <c r="S24" s="50">
        <f>P24</f>
        <v>0.3</v>
      </c>
      <c r="T24" s="50"/>
      <c r="U24" s="30" t="s">
        <v>150</v>
      </c>
    </row>
    <row r="25" spans="1:24" ht="45.75" customHeight="1" x14ac:dyDescent="0.25">
      <c r="A25" s="69">
        <v>12</v>
      </c>
      <c r="B25" s="52" t="s">
        <v>33</v>
      </c>
      <c r="C25" s="50">
        <v>15</v>
      </c>
      <c r="D25" s="50">
        <v>15</v>
      </c>
      <c r="E25" s="50"/>
      <c r="F25" s="50">
        <v>3</v>
      </c>
      <c r="G25" s="50">
        <v>3</v>
      </c>
      <c r="H25" s="50"/>
      <c r="I25" s="50">
        <v>3</v>
      </c>
      <c r="J25" s="50">
        <v>3</v>
      </c>
      <c r="K25" s="50"/>
      <c r="L25" s="50">
        <v>3</v>
      </c>
      <c r="M25" s="50">
        <v>3</v>
      </c>
      <c r="N25" s="50"/>
      <c r="O25" s="50">
        <v>3</v>
      </c>
      <c r="P25" s="50">
        <v>3</v>
      </c>
      <c r="Q25" s="50"/>
      <c r="R25" s="50">
        <f t="shared" si="1"/>
        <v>3</v>
      </c>
      <c r="S25" s="50">
        <f t="shared" si="1"/>
        <v>3</v>
      </c>
      <c r="T25" s="50"/>
      <c r="U25" s="30" t="s">
        <v>144</v>
      </c>
    </row>
    <row r="26" spans="1:24" ht="57" customHeight="1" x14ac:dyDescent="0.25">
      <c r="A26" s="69">
        <v>13</v>
      </c>
      <c r="B26" s="52" t="s">
        <v>51</v>
      </c>
      <c r="C26" s="50">
        <v>5</v>
      </c>
      <c r="D26" s="50">
        <v>5</v>
      </c>
      <c r="E26" s="50"/>
      <c r="F26" s="50">
        <v>1</v>
      </c>
      <c r="G26" s="50">
        <v>1</v>
      </c>
      <c r="H26" s="50"/>
      <c r="I26" s="50">
        <v>1</v>
      </c>
      <c r="J26" s="50">
        <v>1</v>
      </c>
      <c r="K26" s="50"/>
      <c r="L26" s="50">
        <v>1</v>
      </c>
      <c r="M26" s="50">
        <v>1</v>
      </c>
      <c r="N26" s="50"/>
      <c r="O26" s="50">
        <v>1</v>
      </c>
      <c r="P26" s="50">
        <v>1</v>
      </c>
      <c r="Q26" s="50"/>
      <c r="R26" s="50">
        <v>1</v>
      </c>
      <c r="S26" s="50">
        <v>1</v>
      </c>
      <c r="T26" s="50"/>
      <c r="U26" s="30" t="s">
        <v>144</v>
      </c>
    </row>
    <row r="27" spans="1:24" ht="33" customHeight="1" x14ac:dyDescent="0.25">
      <c r="A27" s="69">
        <v>14</v>
      </c>
      <c r="B27" s="52" t="s">
        <v>29</v>
      </c>
      <c r="C27" s="50">
        <v>2.25</v>
      </c>
      <c r="D27" s="50">
        <v>2.25</v>
      </c>
      <c r="E27" s="50"/>
      <c r="F27" s="50">
        <f>C27/5</f>
        <v>0.45</v>
      </c>
      <c r="G27" s="50">
        <f>D27/5</f>
        <v>0.45</v>
      </c>
      <c r="H27" s="50"/>
      <c r="I27" s="50">
        <f>F27</f>
        <v>0.45</v>
      </c>
      <c r="J27" s="50">
        <f>G27</f>
        <v>0.45</v>
      </c>
      <c r="K27" s="50"/>
      <c r="L27" s="50">
        <f>I27</f>
        <v>0.45</v>
      </c>
      <c r="M27" s="50">
        <f>J27</f>
        <v>0.45</v>
      </c>
      <c r="N27" s="50"/>
      <c r="O27" s="50">
        <f>L27</f>
        <v>0.45</v>
      </c>
      <c r="P27" s="50">
        <f>M27</f>
        <v>0.45</v>
      </c>
      <c r="Q27" s="50"/>
      <c r="R27" s="50">
        <f>O27</f>
        <v>0.45</v>
      </c>
      <c r="S27" s="50">
        <f>P27</f>
        <v>0.45</v>
      </c>
      <c r="T27" s="50"/>
      <c r="U27" s="30" t="s">
        <v>144</v>
      </c>
    </row>
    <row r="28" spans="1:24" ht="35.25" customHeight="1" x14ac:dyDescent="0.25">
      <c r="A28" s="69">
        <v>15</v>
      </c>
      <c r="B28" s="52" t="s">
        <v>30</v>
      </c>
      <c r="C28" s="50">
        <v>6.5</v>
      </c>
      <c r="D28" s="50">
        <v>6.5</v>
      </c>
      <c r="E28" s="50"/>
      <c r="F28" s="50">
        <f>C28/5</f>
        <v>1.3</v>
      </c>
      <c r="G28" s="50">
        <f>D28/5</f>
        <v>1.3</v>
      </c>
      <c r="H28" s="50"/>
      <c r="I28" s="50">
        <f>F28</f>
        <v>1.3</v>
      </c>
      <c r="J28" s="50">
        <f>G28</f>
        <v>1.3</v>
      </c>
      <c r="K28" s="50"/>
      <c r="L28" s="50">
        <f>I28</f>
        <v>1.3</v>
      </c>
      <c r="M28" s="50">
        <f>J28</f>
        <v>1.3</v>
      </c>
      <c r="N28" s="50"/>
      <c r="O28" s="50">
        <f>L28</f>
        <v>1.3</v>
      </c>
      <c r="P28" s="50">
        <f>M28</f>
        <v>1.3</v>
      </c>
      <c r="Q28" s="50"/>
      <c r="R28" s="50">
        <f>C28-F28-I28-L28-O28</f>
        <v>1.3000000000000005</v>
      </c>
      <c r="S28" s="50">
        <f>D28-G28-J28-M28-P28</f>
        <v>1.3000000000000005</v>
      </c>
      <c r="T28" s="50"/>
      <c r="U28" s="30" t="s">
        <v>144</v>
      </c>
    </row>
    <row r="29" spans="1:24" ht="28.5" customHeight="1" x14ac:dyDescent="0.25">
      <c r="A29" s="69">
        <v>16</v>
      </c>
      <c r="B29" s="52" t="s">
        <v>102</v>
      </c>
      <c r="C29" s="50">
        <f>D29</f>
        <v>2.2000000000000002</v>
      </c>
      <c r="D29" s="50">
        <v>2.2000000000000002</v>
      </c>
      <c r="E29" s="50"/>
      <c r="F29" s="50">
        <f>G29</f>
        <v>0.44</v>
      </c>
      <c r="G29" s="50">
        <v>0.44</v>
      </c>
      <c r="H29" s="50"/>
      <c r="I29" s="50">
        <f>G29</f>
        <v>0.44</v>
      </c>
      <c r="J29" s="50">
        <f>I29</f>
        <v>0.44</v>
      </c>
      <c r="K29" s="50"/>
      <c r="L29" s="50">
        <f>J29</f>
        <v>0.44</v>
      </c>
      <c r="M29" s="50">
        <f>L29</f>
        <v>0.44</v>
      </c>
      <c r="N29" s="50"/>
      <c r="O29" s="50">
        <f>M29</f>
        <v>0.44</v>
      </c>
      <c r="P29" s="50">
        <f>O29</f>
        <v>0.44</v>
      </c>
      <c r="Q29" s="50"/>
      <c r="R29" s="50">
        <f>P29</f>
        <v>0.44</v>
      </c>
      <c r="S29" s="50">
        <f>R29</f>
        <v>0.44</v>
      </c>
      <c r="T29" s="50"/>
      <c r="U29" s="30" t="s">
        <v>144</v>
      </c>
    </row>
    <row r="30" spans="1:24" ht="47.4" customHeight="1" x14ac:dyDescent="0.25">
      <c r="A30" s="69">
        <v>17</v>
      </c>
      <c r="B30" s="52" t="s">
        <v>143</v>
      </c>
      <c r="C30" s="50">
        <v>50</v>
      </c>
      <c r="D30" s="50">
        <v>45</v>
      </c>
      <c r="E30" s="50">
        <v>5</v>
      </c>
      <c r="F30" s="91">
        <f>G30</f>
        <v>4</v>
      </c>
      <c r="G30" s="50">
        <v>4</v>
      </c>
      <c r="H30" s="50"/>
      <c r="I30" s="50">
        <v>20</v>
      </c>
      <c r="J30" s="50">
        <f>I30-K30</f>
        <v>18</v>
      </c>
      <c r="K30" s="50">
        <v>2</v>
      </c>
      <c r="L30" s="50">
        <v>11</v>
      </c>
      <c r="M30" s="50">
        <v>10</v>
      </c>
      <c r="N30" s="50">
        <v>1</v>
      </c>
      <c r="O30" s="50">
        <v>10</v>
      </c>
      <c r="P30" s="50">
        <v>9</v>
      </c>
      <c r="Q30" s="50">
        <v>1</v>
      </c>
      <c r="R30" s="50">
        <f t="shared" si="1"/>
        <v>5</v>
      </c>
      <c r="S30" s="50">
        <v>4</v>
      </c>
      <c r="T30" s="50">
        <v>1</v>
      </c>
      <c r="U30" s="30" t="s">
        <v>144</v>
      </c>
    </row>
    <row r="31" spans="1:24" ht="60.6" customHeight="1" x14ac:dyDescent="0.25">
      <c r="A31" s="69">
        <v>18</v>
      </c>
      <c r="B31" s="52" t="s">
        <v>106</v>
      </c>
      <c r="C31" s="50">
        <f>D31</f>
        <v>45</v>
      </c>
      <c r="D31" s="50">
        <v>45</v>
      </c>
      <c r="E31" s="50"/>
      <c r="F31" s="50">
        <f>G31</f>
        <v>2</v>
      </c>
      <c r="G31" s="50">
        <v>2</v>
      </c>
      <c r="H31" s="50"/>
      <c r="I31" s="50">
        <f>J31</f>
        <v>10</v>
      </c>
      <c r="J31" s="50">
        <v>10</v>
      </c>
      <c r="K31" s="50"/>
      <c r="L31" s="50">
        <f>M31</f>
        <v>15</v>
      </c>
      <c r="M31" s="50">
        <v>15</v>
      </c>
      <c r="N31" s="50"/>
      <c r="O31" s="50">
        <f>P31</f>
        <v>9</v>
      </c>
      <c r="P31" s="50">
        <v>9</v>
      </c>
      <c r="Q31" s="50"/>
      <c r="R31" s="50">
        <f>S31</f>
        <v>9</v>
      </c>
      <c r="S31" s="50">
        <f>D31-G31-J31-M31-P31</f>
        <v>9</v>
      </c>
      <c r="T31" s="50"/>
      <c r="U31" s="30" t="s">
        <v>144</v>
      </c>
    </row>
    <row r="32" spans="1:24" ht="153.6" customHeight="1" x14ac:dyDescent="0.25">
      <c r="A32" s="69">
        <v>19</v>
      </c>
      <c r="B32" s="52" t="s">
        <v>123</v>
      </c>
      <c r="C32" s="50">
        <v>20</v>
      </c>
      <c r="D32" s="50">
        <v>20</v>
      </c>
      <c r="E32" s="50"/>
      <c r="F32" s="50">
        <v>4</v>
      </c>
      <c r="G32" s="50">
        <v>4</v>
      </c>
      <c r="H32" s="50"/>
      <c r="I32" s="50">
        <v>4</v>
      </c>
      <c r="J32" s="50">
        <v>4</v>
      </c>
      <c r="K32" s="50"/>
      <c r="L32" s="50">
        <v>4</v>
      </c>
      <c r="M32" s="50">
        <v>4</v>
      </c>
      <c r="N32" s="50"/>
      <c r="O32" s="50">
        <v>4</v>
      </c>
      <c r="P32" s="50">
        <v>4</v>
      </c>
      <c r="Q32" s="50"/>
      <c r="R32" s="50">
        <f>C32-F32-I32-L32-O32</f>
        <v>4</v>
      </c>
      <c r="S32" s="50">
        <f>D32-G32-J32-M32-P32</f>
        <v>4</v>
      </c>
      <c r="T32" s="50"/>
      <c r="U32" s="30" t="s">
        <v>151</v>
      </c>
    </row>
    <row r="33" spans="1:24" ht="39.75" customHeight="1" x14ac:dyDescent="0.25">
      <c r="A33" s="69">
        <v>20</v>
      </c>
      <c r="B33" s="52" t="s">
        <v>103</v>
      </c>
      <c r="C33" s="50">
        <v>12.5</v>
      </c>
      <c r="D33" s="50">
        <f>C33</f>
        <v>12.5</v>
      </c>
      <c r="E33" s="50"/>
      <c r="F33" s="50">
        <f>G33</f>
        <v>2.5</v>
      </c>
      <c r="G33" s="50">
        <v>2.5</v>
      </c>
      <c r="H33" s="50"/>
      <c r="I33" s="50">
        <f>G33</f>
        <v>2.5</v>
      </c>
      <c r="J33" s="50">
        <f>I33</f>
        <v>2.5</v>
      </c>
      <c r="K33" s="50"/>
      <c r="L33" s="50">
        <f>M33</f>
        <v>2.5</v>
      </c>
      <c r="M33" s="50">
        <f>J33</f>
        <v>2.5</v>
      </c>
      <c r="N33" s="50"/>
      <c r="O33" s="50">
        <f>P33</f>
        <v>2.5</v>
      </c>
      <c r="P33" s="50">
        <f>M33</f>
        <v>2.5</v>
      </c>
      <c r="Q33" s="50"/>
      <c r="R33" s="50">
        <f>S33</f>
        <v>2.5</v>
      </c>
      <c r="S33" s="50">
        <f>P33</f>
        <v>2.5</v>
      </c>
      <c r="T33" s="50"/>
      <c r="U33" s="30" t="s">
        <v>144</v>
      </c>
    </row>
    <row r="34" spans="1:24" ht="141.6" customHeight="1" x14ac:dyDescent="0.25">
      <c r="A34" s="69">
        <v>21</v>
      </c>
      <c r="B34" s="53" t="s">
        <v>110</v>
      </c>
      <c r="C34" s="54">
        <v>55</v>
      </c>
      <c r="D34" s="54">
        <v>50</v>
      </c>
      <c r="E34" s="54">
        <v>5</v>
      </c>
      <c r="F34" s="50">
        <v>8</v>
      </c>
      <c r="G34" s="50">
        <v>8</v>
      </c>
      <c r="H34" s="50"/>
      <c r="I34" s="50">
        <v>15</v>
      </c>
      <c r="J34" s="50">
        <f>I34-K34</f>
        <v>13</v>
      </c>
      <c r="K34" s="50">
        <v>2</v>
      </c>
      <c r="L34" s="50">
        <v>12</v>
      </c>
      <c r="M34" s="50">
        <v>11</v>
      </c>
      <c r="N34" s="50">
        <v>1</v>
      </c>
      <c r="O34" s="50">
        <v>10</v>
      </c>
      <c r="P34" s="50">
        <v>9</v>
      </c>
      <c r="Q34" s="50">
        <v>1</v>
      </c>
      <c r="R34" s="50">
        <f>C34-F34-I34-L34-O34</f>
        <v>10</v>
      </c>
      <c r="S34" s="50">
        <v>9</v>
      </c>
      <c r="T34" s="50">
        <v>1</v>
      </c>
      <c r="U34" s="30" t="s">
        <v>152</v>
      </c>
    </row>
    <row r="35" spans="1:24" ht="95.4" customHeight="1" x14ac:dyDescent="0.25">
      <c r="A35" s="69">
        <v>22</v>
      </c>
      <c r="B35" s="53" t="s">
        <v>101</v>
      </c>
      <c r="C35" s="54">
        <f>D35+E35</f>
        <v>48</v>
      </c>
      <c r="D35" s="54">
        <v>45</v>
      </c>
      <c r="E35" s="54">
        <v>3</v>
      </c>
      <c r="F35" s="50">
        <v>6</v>
      </c>
      <c r="G35" s="50">
        <v>6</v>
      </c>
      <c r="H35" s="50"/>
      <c r="I35" s="50">
        <f>J35</f>
        <v>8</v>
      </c>
      <c r="J35" s="50">
        <v>8</v>
      </c>
      <c r="K35" s="50"/>
      <c r="L35" s="50">
        <f>M35+N35</f>
        <v>12</v>
      </c>
      <c r="M35" s="50">
        <v>11</v>
      </c>
      <c r="N35" s="50">
        <v>1</v>
      </c>
      <c r="O35" s="50">
        <v>12</v>
      </c>
      <c r="P35" s="50">
        <v>11</v>
      </c>
      <c r="Q35" s="50">
        <v>1</v>
      </c>
      <c r="R35" s="50">
        <f>C35-F35-I35-L35-O35</f>
        <v>10</v>
      </c>
      <c r="S35" s="50">
        <v>9</v>
      </c>
      <c r="T35" s="50">
        <v>1</v>
      </c>
      <c r="U35" s="30" t="s">
        <v>153</v>
      </c>
    </row>
    <row r="36" spans="1:24" s="39" customFormat="1" ht="139.19999999999999" customHeight="1" x14ac:dyDescent="0.25">
      <c r="A36" s="86">
        <v>23</v>
      </c>
      <c r="B36" s="52" t="s">
        <v>124</v>
      </c>
      <c r="C36" s="50">
        <f>D36+E36</f>
        <v>465</v>
      </c>
      <c r="D36" s="50">
        <f>235-10</f>
        <v>225</v>
      </c>
      <c r="E36" s="50">
        <f>150+90</f>
        <v>240</v>
      </c>
      <c r="F36" s="91">
        <f>G36+H36</f>
        <v>19</v>
      </c>
      <c r="G36" s="50">
        <v>19</v>
      </c>
      <c r="H36" s="50"/>
      <c r="I36" s="50">
        <f>J36+K36</f>
        <v>70</v>
      </c>
      <c r="J36" s="50">
        <v>55</v>
      </c>
      <c r="K36" s="50">
        <v>15</v>
      </c>
      <c r="L36" s="50">
        <v>150</v>
      </c>
      <c r="M36" s="50">
        <v>55</v>
      </c>
      <c r="N36" s="50">
        <v>60</v>
      </c>
      <c r="O36" s="50">
        <v>150</v>
      </c>
      <c r="P36" s="50">
        <v>55</v>
      </c>
      <c r="Q36" s="50">
        <v>70</v>
      </c>
      <c r="R36" s="50">
        <f>T36+S36</f>
        <v>136</v>
      </c>
      <c r="S36" s="50">
        <f>D36-G36-J36-M36-P36</f>
        <v>41</v>
      </c>
      <c r="T36" s="50">
        <f>E36-H36-K36-N36-Q36</f>
        <v>95</v>
      </c>
      <c r="U36" s="68" t="s">
        <v>154</v>
      </c>
      <c r="V36" s="30">
        <f>H36+K36+N36+Q36+T36</f>
        <v>240</v>
      </c>
      <c r="W36" s="30" t="e">
        <f>U36+V36</f>
        <v>#VALUE!</v>
      </c>
      <c r="X36" s="30"/>
    </row>
    <row r="37" spans="1:24" s="39" customFormat="1" ht="73.8" customHeight="1" x14ac:dyDescent="0.25">
      <c r="A37" s="86"/>
      <c r="B37" s="52" t="s">
        <v>141</v>
      </c>
      <c r="C37" s="50">
        <f>D37+E37</f>
        <v>10</v>
      </c>
      <c r="D37" s="50">
        <v>10</v>
      </c>
      <c r="E37" s="50"/>
      <c r="F37" s="50">
        <f>G37+H37</f>
        <v>5</v>
      </c>
      <c r="G37" s="50">
        <v>5</v>
      </c>
      <c r="H37" s="50"/>
      <c r="I37" s="50">
        <f>J37+K37</f>
        <v>2</v>
      </c>
      <c r="J37" s="50">
        <v>2</v>
      </c>
      <c r="K37" s="50"/>
      <c r="L37" s="50">
        <f>M37+N37</f>
        <v>1</v>
      </c>
      <c r="M37" s="50">
        <v>1</v>
      </c>
      <c r="N37" s="50"/>
      <c r="O37" s="50">
        <f>P37+Q37</f>
        <v>1</v>
      </c>
      <c r="P37" s="50">
        <v>1</v>
      </c>
      <c r="Q37" s="50"/>
      <c r="R37" s="50">
        <f>S37+T37</f>
        <v>1</v>
      </c>
      <c r="S37" s="50">
        <v>1</v>
      </c>
      <c r="T37" s="50"/>
      <c r="U37" s="30" t="s">
        <v>155</v>
      </c>
      <c r="V37" s="30"/>
      <c r="W37" s="30"/>
      <c r="X37" s="30"/>
    </row>
    <row r="38" spans="1:24" ht="72.599999999999994" customHeight="1" x14ac:dyDescent="0.25">
      <c r="A38" s="69">
        <v>24</v>
      </c>
      <c r="B38" s="52" t="s">
        <v>125</v>
      </c>
      <c r="C38" s="50">
        <f>D38+E38</f>
        <v>40</v>
      </c>
      <c r="D38" s="50">
        <v>25</v>
      </c>
      <c r="E38" s="50">
        <v>15</v>
      </c>
      <c r="F38" s="50">
        <f>G38+H38</f>
        <v>5</v>
      </c>
      <c r="G38" s="50">
        <v>2</v>
      </c>
      <c r="H38" s="50">
        <v>3</v>
      </c>
      <c r="I38" s="50">
        <v>10</v>
      </c>
      <c r="J38" s="50">
        <f>I38-K38</f>
        <v>7</v>
      </c>
      <c r="K38" s="50">
        <v>3</v>
      </c>
      <c r="L38" s="50">
        <v>10</v>
      </c>
      <c r="M38" s="50">
        <f>L38-N38</f>
        <v>7</v>
      </c>
      <c r="N38" s="50">
        <v>3</v>
      </c>
      <c r="O38" s="50">
        <v>10</v>
      </c>
      <c r="P38" s="50">
        <f>O38-Q38</f>
        <v>7</v>
      </c>
      <c r="Q38" s="50">
        <v>3</v>
      </c>
      <c r="R38" s="50">
        <f>S38+T38</f>
        <v>5</v>
      </c>
      <c r="S38" s="50">
        <f>D38-G38-J38-M38-P38</f>
        <v>2</v>
      </c>
      <c r="T38" s="50">
        <v>3</v>
      </c>
      <c r="U38" s="30" t="s">
        <v>156</v>
      </c>
    </row>
    <row r="39" spans="1:24" ht="129" customHeight="1" x14ac:dyDescent="0.25">
      <c r="A39" s="69">
        <v>25</v>
      </c>
      <c r="B39" s="52" t="s">
        <v>126</v>
      </c>
      <c r="C39" s="50">
        <f>D39+E39</f>
        <v>45</v>
      </c>
      <c r="D39" s="50">
        <v>30</v>
      </c>
      <c r="E39" s="50">
        <v>15</v>
      </c>
      <c r="F39" s="50">
        <f>G39</f>
        <v>3</v>
      </c>
      <c r="G39" s="50">
        <v>3</v>
      </c>
      <c r="H39" s="50"/>
      <c r="I39" s="50">
        <v>10</v>
      </c>
      <c r="J39" s="50">
        <f>I39-K39</f>
        <v>5</v>
      </c>
      <c r="K39" s="50">
        <v>5</v>
      </c>
      <c r="L39" s="50">
        <f>M39+N39</f>
        <v>15</v>
      </c>
      <c r="M39" s="50">
        <v>10</v>
      </c>
      <c r="N39" s="50">
        <v>5</v>
      </c>
      <c r="O39" s="50">
        <f>P39+Q39</f>
        <v>12</v>
      </c>
      <c r="P39" s="50">
        <v>10</v>
      </c>
      <c r="Q39" s="50">
        <v>2</v>
      </c>
      <c r="R39" s="50">
        <f>S39+T39</f>
        <v>5</v>
      </c>
      <c r="S39" s="50">
        <f>D39-G39-J39-M39-P39</f>
        <v>2</v>
      </c>
      <c r="T39" s="50">
        <f>E39-H39-K39-N39-Q39</f>
        <v>3</v>
      </c>
      <c r="U39" s="30" t="s">
        <v>157</v>
      </c>
    </row>
    <row r="40" spans="1:24" ht="48.75" customHeight="1" x14ac:dyDescent="0.25">
      <c r="A40" s="69">
        <v>26</v>
      </c>
      <c r="B40" s="52" t="s">
        <v>52</v>
      </c>
      <c r="C40" s="50">
        <v>20</v>
      </c>
      <c r="D40" s="50">
        <v>20</v>
      </c>
      <c r="E40" s="50"/>
      <c r="F40" s="50">
        <f>G40</f>
        <v>2</v>
      </c>
      <c r="G40" s="50">
        <v>2</v>
      </c>
      <c r="H40" s="50"/>
      <c r="I40" s="50">
        <f>J40</f>
        <v>5</v>
      </c>
      <c r="J40" s="50">
        <v>5</v>
      </c>
      <c r="K40" s="50"/>
      <c r="L40" s="50">
        <v>5</v>
      </c>
      <c r="M40" s="50">
        <v>5</v>
      </c>
      <c r="N40" s="50"/>
      <c r="O40" s="50">
        <v>4</v>
      </c>
      <c r="P40" s="50">
        <v>4</v>
      </c>
      <c r="Q40" s="50"/>
      <c r="R40" s="50">
        <f>C40-F40-I40-L40-O40</f>
        <v>4</v>
      </c>
      <c r="S40" s="50">
        <f>D40-G40-J40-M40-P40</f>
        <v>4</v>
      </c>
      <c r="T40" s="50"/>
      <c r="U40" s="30" t="s">
        <v>144</v>
      </c>
    </row>
  </sheetData>
  <mergeCells count="23">
    <mergeCell ref="A2:T2"/>
    <mergeCell ref="A36:A37"/>
    <mergeCell ref="A1:T1"/>
    <mergeCell ref="A3:A5"/>
    <mergeCell ref="B3:B5"/>
    <mergeCell ref="C3:E3"/>
    <mergeCell ref="F3:H3"/>
    <mergeCell ref="I3:K3"/>
    <mergeCell ref="L3:N3"/>
    <mergeCell ref="O3:Q3"/>
    <mergeCell ref="R3:T3"/>
    <mergeCell ref="S4:T4"/>
    <mergeCell ref="C4:C5"/>
    <mergeCell ref="D4:E4"/>
    <mergeCell ref="F4:F5"/>
    <mergeCell ref="G4:H4"/>
    <mergeCell ref="I4:I5"/>
    <mergeCell ref="R4:R5"/>
    <mergeCell ref="J4:K4"/>
    <mergeCell ref="L4:L5"/>
    <mergeCell ref="M4:N4"/>
    <mergeCell ref="O4:O5"/>
    <mergeCell ref="P4:Q4"/>
  </mergeCells>
  <printOptions horizontalCentered="1"/>
  <pageMargins left="0.1" right="0.05" top="0.5" bottom="0.4" header="0.4" footer="0.4"/>
  <pageSetup paperSize="9" fitToWidth="0" fitToHeight="0" orientation="landscape" horizontalDpi="300" verticalDpi="30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Bieu 1_Muc tieu</vt:lpstr>
      <vt:lpstr>Bieu 2_nguon von</vt:lpstr>
      <vt:lpstr>Bieu 3_phan ky</vt:lpstr>
      <vt:lpstr>'Bieu 2_nguon von'!Print_Area</vt:lpstr>
      <vt:lpstr>'Bieu 3_phan ky'!Print_Area</vt:lpstr>
      <vt:lpstr>'Bieu 1_Muc tieu'!Print_Titles</vt:lpstr>
      <vt:lpstr>'Bieu 2_nguon von'!Print_Titles</vt:lpstr>
      <vt:lpstr>'Bieu 3_phan ky'!Print_Titles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CMS</cp:lastModifiedBy>
  <cp:lastPrinted>2020-12-30T03:12:22Z</cp:lastPrinted>
  <dcterms:created xsi:type="dcterms:W3CDTF">2020-04-22T02:40:29Z</dcterms:created>
  <dcterms:modified xsi:type="dcterms:W3CDTF">2020-12-30T03:14:21Z</dcterms:modified>
</cp:coreProperties>
</file>